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240" yWindow="15" windowWidth="16095" windowHeight="966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E86" i="2" l="1"/>
  <c r="D86" i="2"/>
  <c r="H75" i="1"/>
  <c r="F75" i="1"/>
  <c r="G75" i="1"/>
  <c r="E75" i="1"/>
  <c r="F86" i="2" l="1"/>
</calcChain>
</file>

<file path=xl/sharedStrings.xml><?xml version="1.0" encoding="utf-8"?>
<sst xmlns="http://schemas.openxmlformats.org/spreadsheetml/2006/main" count="715" uniqueCount="281">
  <si>
    <t>JUDET</t>
  </si>
  <si>
    <t>LOCALITATE</t>
  </si>
  <si>
    <t>SIRUTA</t>
  </si>
  <si>
    <t>POPULATIE INS</t>
  </si>
  <si>
    <t>POPULATIE DEPABD</t>
  </si>
  <si>
    <t>CAZURI CONFIRMATE IN ULTIMELE 14 ZILE</t>
  </si>
  <si>
    <t>CAZURI LA 1000 DE LOCUITORI IN ULTIMELE 14 ZILE (INS) - actualizat la 2021-03-05 10:03:39</t>
  </si>
  <si>
    <t>CAZURI LA 1000 DE LOCUITORI IN ULTIMELE 14 ZILE (DEPABD)</t>
  </si>
  <si>
    <t>CAZURI SUB 19 ANI CONFIRMATE IN ULTIMELE 14 ZILE</t>
  </si>
  <si>
    <t>CLUJ</t>
  </si>
  <si>
    <t>MUNICIPIUL CLUJ-NAPOCA</t>
  </si>
  <si>
    <t>54975</t>
  </si>
  <si>
    <t>327272</t>
  </si>
  <si>
    <t>FLOREŞTI</t>
  </si>
  <si>
    <t>57706</t>
  </si>
  <si>
    <t>41503</t>
  </si>
  <si>
    <t>MUNICIPIUL TURDA</t>
  </si>
  <si>
    <t>55259</t>
  </si>
  <si>
    <t>55257</t>
  </si>
  <si>
    <t>MUNICIPIUL GHERLA</t>
  </si>
  <si>
    <t>55384</t>
  </si>
  <si>
    <t>22858</t>
  </si>
  <si>
    <t>MUNICIPIUL DEJ</t>
  </si>
  <si>
    <t>55008</t>
  </si>
  <si>
    <t>38059</t>
  </si>
  <si>
    <t>MUNICIPIUL CÂMPIA TURZII</t>
  </si>
  <si>
    <t>55357</t>
  </si>
  <si>
    <t>27298</t>
  </si>
  <si>
    <t>BACIU</t>
  </si>
  <si>
    <t>55838</t>
  </si>
  <si>
    <t>12282</t>
  </si>
  <si>
    <t>APAHIDA</t>
  </si>
  <si>
    <t>55687</t>
  </si>
  <si>
    <t>14467</t>
  </si>
  <si>
    <t>CHINTENI</t>
  </si>
  <si>
    <t>56988</t>
  </si>
  <si>
    <t>3430</t>
  </si>
  <si>
    <t>FELEACU</t>
  </si>
  <si>
    <t>57582</t>
  </si>
  <si>
    <t>4134</t>
  </si>
  <si>
    <t>MIHAI VITEAZU</t>
  </si>
  <si>
    <t>55277</t>
  </si>
  <si>
    <t>5756</t>
  </si>
  <si>
    <t>MOLDOVENEŞTI</t>
  </si>
  <si>
    <t>58721</t>
  </si>
  <si>
    <t>3202</t>
  </si>
  <si>
    <t>IARA</t>
  </si>
  <si>
    <t>58008</t>
  </si>
  <si>
    <t>3803</t>
  </si>
  <si>
    <t>GILĂU</t>
  </si>
  <si>
    <t>57902</t>
  </si>
  <si>
    <t>9036</t>
  </si>
  <si>
    <t>BORŞA</t>
  </si>
  <si>
    <t>56265</t>
  </si>
  <si>
    <t>1313</t>
  </si>
  <si>
    <t>MINTIU GHERLII</t>
  </si>
  <si>
    <t>58552</t>
  </si>
  <si>
    <t>3827</t>
  </si>
  <si>
    <t>FIZEŞU GHERLII</t>
  </si>
  <si>
    <t>57644</t>
  </si>
  <si>
    <t>2649</t>
  </si>
  <si>
    <t>CÂŢCĂU</t>
  </si>
  <si>
    <t>57314</t>
  </si>
  <si>
    <t>2253</t>
  </si>
  <si>
    <t>SĂNDULEŞTI</t>
  </si>
  <si>
    <t>55311</t>
  </si>
  <si>
    <t>2090</t>
  </si>
  <si>
    <t>SĂVĂDISLA</t>
  </si>
  <si>
    <t>59327</t>
  </si>
  <si>
    <t>4066</t>
  </si>
  <si>
    <t>SÂNCRAIU</t>
  </si>
  <si>
    <t>59434</t>
  </si>
  <si>
    <t>1548</t>
  </si>
  <si>
    <t>UNGURAŞ</t>
  </si>
  <si>
    <t>59880</t>
  </si>
  <si>
    <t>2603</t>
  </si>
  <si>
    <t>CĂMĂRAŞU</t>
  </si>
  <si>
    <t>56522</t>
  </si>
  <si>
    <t>2714</t>
  </si>
  <si>
    <t>VAD</t>
  </si>
  <si>
    <t>59942</t>
  </si>
  <si>
    <t>1962</t>
  </si>
  <si>
    <t>-</t>
  </si>
  <si>
    <t>PLOSCOŞ</t>
  </si>
  <si>
    <t>58990</t>
  </si>
  <si>
    <t>648</t>
  </si>
  <si>
    <t>DĂBÂCA</t>
  </si>
  <si>
    <t>57546</t>
  </si>
  <si>
    <t>1358</t>
  </si>
  <si>
    <t>CIUCEA</t>
  </si>
  <si>
    <t>57163</t>
  </si>
  <si>
    <t>1490</t>
  </si>
  <si>
    <t>CĂIANU</t>
  </si>
  <si>
    <t>56354</t>
  </si>
  <si>
    <t>2361</t>
  </si>
  <si>
    <t>SÂNMĂRTIN</t>
  </si>
  <si>
    <t>59498</t>
  </si>
  <si>
    <t>1321</t>
  </si>
  <si>
    <t>SÂNPAUL</t>
  </si>
  <si>
    <t>59586</t>
  </si>
  <si>
    <t>2242</t>
  </si>
  <si>
    <t>JICHIŞU DE JOS</t>
  </si>
  <si>
    <t>55106</t>
  </si>
  <si>
    <t>1123</t>
  </si>
  <si>
    <t>VALEA IERII</t>
  </si>
  <si>
    <t>60026</t>
  </si>
  <si>
    <t>918</t>
  </si>
  <si>
    <t>CIURILA</t>
  </si>
  <si>
    <t>57225</t>
  </si>
  <si>
    <t>1507</t>
  </si>
  <si>
    <t>TURENI</t>
  </si>
  <si>
    <t>59764</t>
  </si>
  <si>
    <t>2143</t>
  </si>
  <si>
    <t>CĂŞEIU</t>
  </si>
  <si>
    <t>56666</t>
  </si>
  <si>
    <t>4760</t>
  </si>
  <si>
    <t>MOCIU</t>
  </si>
  <si>
    <t>58623</t>
  </si>
  <si>
    <t>3201</t>
  </si>
  <si>
    <t>RIŞCA</t>
  </si>
  <si>
    <t>59238</t>
  </si>
  <si>
    <t>1372</t>
  </si>
  <si>
    <t>NEGRENI</t>
  </si>
  <si>
    <t>60169</t>
  </si>
  <si>
    <t>2309</t>
  </si>
  <si>
    <t>BOBÂLNA</t>
  </si>
  <si>
    <t>56096</t>
  </si>
  <si>
    <t>1387</t>
  </si>
  <si>
    <t>JUCU</t>
  </si>
  <si>
    <t>58259</t>
  </si>
  <si>
    <t>4702</t>
  </si>
  <si>
    <t>GEACA</t>
  </si>
  <si>
    <t>57831</t>
  </si>
  <si>
    <t>1437</t>
  </si>
  <si>
    <t>CUZDRIOARA</t>
  </si>
  <si>
    <t>55062</t>
  </si>
  <si>
    <t>3008</t>
  </si>
  <si>
    <t>AGHIREŞU</t>
  </si>
  <si>
    <t>55473</t>
  </si>
  <si>
    <t>6578</t>
  </si>
  <si>
    <t>LUNA</t>
  </si>
  <si>
    <t>58311</t>
  </si>
  <si>
    <t>4637</t>
  </si>
  <si>
    <t>COJOCNA</t>
  </si>
  <si>
    <t>57350</t>
  </si>
  <si>
    <t>4201</t>
  </si>
  <si>
    <t>GÂRBĂU</t>
  </si>
  <si>
    <t>57948</t>
  </si>
  <si>
    <t>2243</t>
  </si>
  <si>
    <t>SIC</t>
  </si>
  <si>
    <t>59416</t>
  </si>
  <si>
    <t>2294</t>
  </si>
  <si>
    <t>MICA</t>
  </si>
  <si>
    <t>55160</t>
  </si>
  <si>
    <t>3586</t>
  </si>
  <si>
    <t>ICLOD</t>
  </si>
  <si>
    <t>58142</t>
  </si>
  <si>
    <t>4287</t>
  </si>
  <si>
    <t>BELIŞ</t>
  </si>
  <si>
    <t>56014</t>
  </si>
  <si>
    <t>1273</t>
  </si>
  <si>
    <t>VIIŞOARA</t>
  </si>
  <si>
    <t>60062</t>
  </si>
  <si>
    <t>5980</t>
  </si>
  <si>
    <t>ŢAGA</t>
  </si>
  <si>
    <t>59826</t>
  </si>
  <si>
    <t>1728</t>
  </si>
  <si>
    <t>ORAŞ HUEDIN</t>
  </si>
  <si>
    <t>55446</t>
  </si>
  <si>
    <t>9497</t>
  </si>
  <si>
    <t>AITON</t>
  </si>
  <si>
    <t>55598</t>
  </si>
  <si>
    <t>1004</t>
  </si>
  <si>
    <t>PĂLATCA</t>
  </si>
  <si>
    <t>58794</t>
  </si>
  <si>
    <t>1048</t>
  </si>
  <si>
    <t>CĂLĂRAŞI</t>
  </si>
  <si>
    <t>56425</t>
  </si>
  <si>
    <t>2364</t>
  </si>
  <si>
    <t>CĂLĂŢELE</t>
  </si>
  <si>
    <t>56461</t>
  </si>
  <si>
    <t>2448</t>
  </si>
  <si>
    <t>CORNEŞTI</t>
  </si>
  <si>
    <t>57449</t>
  </si>
  <si>
    <t>1311</t>
  </si>
  <si>
    <t>MĂNĂSTIRENI</t>
  </si>
  <si>
    <t>58393</t>
  </si>
  <si>
    <t>1352</t>
  </si>
  <si>
    <t>VULTURENI</t>
  </si>
  <si>
    <t>60099</t>
  </si>
  <si>
    <t>1397</t>
  </si>
  <si>
    <t>IZVORU CRIŞULUI</t>
  </si>
  <si>
    <t>58204</t>
  </si>
  <si>
    <t>1479</t>
  </si>
  <si>
    <t>MĂRIŞEL</t>
  </si>
  <si>
    <t>58534</t>
  </si>
  <si>
    <t>1514</t>
  </si>
  <si>
    <t>SUATU</t>
  </si>
  <si>
    <t>59657</t>
  </si>
  <si>
    <t>1559</t>
  </si>
  <si>
    <t>POIENI</t>
  </si>
  <si>
    <t>59041</t>
  </si>
  <si>
    <t>4788</t>
  </si>
  <si>
    <t>CEANU MARE</t>
  </si>
  <si>
    <t>56844</t>
  </si>
  <si>
    <t>3738</t>
  </si>
  <si>
    <t>TRITENII DE JOS</t>
  </si>
  <si>
    <t>59693</t>
  </si>
  <si>
    <t>4550</t>
  </si>
  <si>
    <t>MĂGURI-RĂCĂTĂU</t>
  </si>
  <si>
    <t>58357</t>
  </si>
  <si>
    <t>2317</t>
  </si>
  <si>
    <t>CHIUIEŞTI</t>
  </si>
  <si>
    <t>57083</t>
  </si>
  <si>
    <t>2410</t>
  </si>
  <si>
    <t>FRATA</t>
  </si>
  <si>
    <t>57742</t>
  </si>
  <si>
    <t>3930</t>
  </si>
  <si>
    <t>BONŢIDA</t>
  </si>
  <si>
    <t>56210</t>
  </si>
  <si>
    <t>4823</t>
  </si>
  <si>
    <t>Rata incidentei cumulative a COVID-19 la 1000 locuitori pe localitati (UAT) la data de 04.03.2021, pentru perioada 18.02.2021-03.03.2021</t>
  </si>
  <si>
    <t>NR.CRT.</t>
  </si>
  <si>
    <t>UAT</t>
  </si>
  <si>
    <t>POPULATIE REZIDENTA*
(1 IANUARIE 2020)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</si>
  <si>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</si>
  <si>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</si>
  <si>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</si>
  <si>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</si>
  <si>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</si>
  <si>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</si>
  <si>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</si>
  <si>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</si>
  <si>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</si>
  <si>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</si>
  <si>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</si>
  <si>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</si>
  <si>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</si>
  <si>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</si>
  <si>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</si>
  <si>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</si>
  <si>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BUZA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</si>
  <si>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</si>
  <si>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</si>
  <si>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</si>
  <si>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</si>
  <si>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</si>
  <si>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</si>
  <si>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</si>
  <si>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</si>
  <si>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</si>
  <si>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</si>
  <si>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</si>
  <si>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</si>
  <si>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</si>
  <si>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</si>
  <si>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</si>
  <si>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</si>
  <si>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</si>
  <si>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</si>
  <si>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</si>
  <si>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</si>
  <si>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</si>
  <si>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</si>
  <si>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</si>
  <si>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PANTICEU</t>
  </si>
  <si>
    <t>PETRESTII DE JOS</t>
  </si>
  <si>
    <t>PLOSCOS</t>
  </si>
  <si>
    <t>RASCA</t>
  </si>
  <si>
    <t>RECEA-CRISTUR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</si>
  <si>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</si>
  <si>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</si>
  <si>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</si>
  <si>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</si>
  <si>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</si>
  <si>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</si>
  <si>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</si>
  <si>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</si>
  <si>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</si>
  <si>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</si>
  <si>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05.03.2021, pentru perioada 19.02.2021-04.03.2021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</si>
</sst>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##0.00"/>
    <numFmt numFmtId="166" formatCode="#.0#############E+###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4C7C3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165" fontId="0" fillId="0" borderId="0" xfId="0" applyNumberFormat="1"/>
    <xf numFmtId="166" fontId="0" fillId="0" borderId="0" xfId="0" applyNumberFormat="1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2" fontId="0" fillId="0" borderId="0" xfId="0" applyNumberFormat="1"/>
    <xf numFmtId="1" fontId="0" fillId="0" borderId="1" xfId="0" applyNumberFormat="1" applyBorder="1"/>
    <xf numFmtId="1" fontId="0" fillId="0" borderId="0" xfId="0" applyNumberForma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14" fontId="3" fillId="0" borderId="5" xfId="0" applyNumberFormat="1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right" wrapText="1"/>
    </xf>
    <xf numFmtId="2" fontId="8" fillId="2" borderId="11" xfId="0" applyNumberFormat="1" applyFont="1" applyFill="1" applyBorder="1" applyAlignment="1">
      <alignment horizontal="right" wrapText="1"/>
    </xf>
    <xf numFmtId="0" fontId="9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right" wrapText="1"/>
    </xf>
    <xf numFmtId="2" fontId="10" fillId="3" borderId="11" xfId="0" applyNumberFormat="1" applyFont="1" applyFill="1" applyBorder="1" applyAlignment="1">
      <alignment horizontal="right" wrapText="1"/>
    </xf>
    <xf numFmtId="0" fontId="11" fillId="0" borderId="10" xfId="0" applyFont="1" applyBorder="1" applyAlignment="1">
      <alignment horizontal="center" wrapText="1"/>
    </xf>
    <xf numFmtId="2" fontId="10" fillId="2" borderId="11" xfId="0" applyNumberFormat="1" applyFont="1" applyFill="1" applyBorder="1" applyAlignment="1">
      <alignment horizontal="right" wrapText="1"/>
    </xf>
    <xf numFmtId="2" fontId="8" fillId="3" borderId="11" xfId="0" applyNumberFormat="1" applyFont="1" applyFill="1" applyBorder="1" applyAlignment="1">
      <alignment horizontal="right" wrapText="1"/>
    </xf>
    <xf numFmtId="2" fontId="8" fillId="4" borderId="11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0" fontId="4" fillId="0" borderId="13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2" fontId="12" fillId="2" borderId="11" xfId="0" applyNumberFormat="1" applyFont="1" applyFill="1" applyBorder="1" applyAlignment="1">
      <alignment horizontal="right" wrapText="1"/>
    </xf>
    <xf numFmtId="166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5" borderId="1" xfId="0" applyNumberFormat="1" applyFill="1" applyBorder="1"/>
    <xf numFmtId="165" fontId="0" fillId="7" borderId="1" xfId="0" applyNumberFormat="1" applyFill="1" applyBorder="1"/>
    <xf numFmtId="0" fontId="13" fillId="6" borderId="1" xfId="0" applyFont="1" applyFill="1" applyBorder="1"/>
    <xf numFmtId="0" fontId="13" fillId="0" borderId="1" xfId="0" applyFont="1" applyBorder="1"/>
    <xf numFmtId="1" fontId="13" fillId="0" borderId="1" xfId="0" applyNumberFormat="1" applyFont="1" applyBorder="1"/>
    <xf numFmtId="3" fontId="13" fillId="0" borderId="1" xfId="0" applyNumberFormat="1" applyFont="1" applyBorder="1"/>
    <xf numFmtId="165" fontId="13" fillId="0" borderId="1" xfId="0" applyNumberFormat="1" applyFont="1" applyBorder="1"/>
    <xf numFmtId="166" fontId="13" fillId="0" borderId="1" xfId="0" applyNumberFormat="1" applyFont="1" applyBorder="1"/>
    <xf numFmtId="0" fontId="0" fillId="0" borderId="0" xfId="0" applyAlignment="1">
      <alignment horizontal="center"/>
    </xf>
    <xf numFmtId="165" fontId="14" fillId="6" borderId="0" xfId="0" applyNumberFormat="1" applyFont="1" applyFill="1"/>
    <xf numFmtId="165" fontId="14" fillId="6" borderId="1" xfId="0" applyNumberFormat="1" applyFont="1" applyFill="1" applyBorder="1"/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166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3" fillId="6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165" fontId="14" fillId="6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5" fontId="0" fillId="7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8" fillId="4" borderId="1" xfId="0" applyNumberFormat="1" applyFont="1" applyFill="1" applyBorder="1" applyAlignment="1">
      <alignment horizontal="center" wrapText="1"/>
    </xf>
    <xf numFmtId="166" fontId="13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workbookViewId="0">
      <selection activeCell="N1" sqref="N1:S1048576"/>
    </sheetView>
  </sheetViews>
  <sheetFormatPr defaultRowHeight="15" x14ac:dyDescent="0.25"/>
  <cols>
    <col min="1" max="1" width="15.7109375" customWidth="1"/>
    <col min="2" max="2" width="31.28515625" customWidth="1"/>
    <col min="3" max="3" width="15.7109375" customWidth="1"/>
    <col min="4" max="4" width="15.7109375" hidden="1" customWidth="1"/>
    <col min="5" max="5" width="15.7109375" style="10" customWidth="1"/>
    <col min="6" max="6" width="13.5703125" style="3" customWidth="1"/>
    <col min="7" max="7" width="0.140625" style="1" customWidth="1"/>
    <col min="8" max="8" width="15.7109375" style="1" customWidth="1"/>
    <col min="9" max="9" width="15.7109375" style="2" customWidth="1"/>
    <col min="17" max="17" width="12.140625" customWidth="1"/>
    <col min="19" max="19" width="10.140625" customWidth="1"/>
  </cols>
  <sheetData>
    <row r="1" spans="1:19" ht="15.75" thickBot="1" x14ac:dyDescent="0.3"/>
    <row r="2" spans="1:19" ht="19.5" thickBot="1" x14ac:dyDescent="0.35">
      <c r="A2" s="55" t="s">
        <v>280</v>
      </c>
      <c r="B2" s="55"/>
      <c r="C2" s="55"/>
      <c r="D2" s="55"/>
      <c r="E2" s="55"/>
      <c r="F2" s="55"/>
      <c r="G2" s="55"/>
      <c r="H2" s="55"/>
      <c r="I2" s="55"/>
      <c r="J2" s="55"/>
      <c r="N2" s="11" t="s">
        <v>221</v>
      </c>
      <c r="O2" s="12"/>
      <c r="P2" s="12"/>
      <c r="Q2" s="12"/>
      <c r="R2" s="12"/>
      <c r="S2" s="13"/>
    </row>
    <row r="3" spans="1:19" ht="15.75" thickBot="1" x14ac:dyDescent="0.3">
      <c r="N3" s="14"/>
      <c r="O3" s="14"/>
      <c r="P3" s="14"/>
      <c r="Q3" s="15">
        <v>44259</v>
      </c>
      <c r="R3" s="14"/>
      <c r="S3" s="14"/>
    </row>
    <row r="4" spans="1:19" ht="72.75" customHeight="1" thickTop="1" thickBot="1" x14ac:dyDescent="0.3">
      <c r="A4" s="43" t="s">
        <v>0</v>
      </c>
      <c r="B4" s="43" t="s">
        <v>1</v>
      </c>
      <c r="C4" s="43" t="s">
        <v>2</v>
      </c>
      <c r="D4" s="43" t="s">
        <v>3</v>
      </c>
      <c r="E4" s="44" t="s">
        <v>4</v>
      </c>
      <c r="F4" s="45" t="s">
        <v>5</v>
      </c>
      <c r="G4" s="46" t="s">
        <v>6</v>
      </c>
      <c r="H4" s="46" t="s">
        <v>7</v>
      </c>
      <c r="I4" s="42" t="s">
        <v>8</v>
      </c>
      <c r="J4" s="4"/>
      <c r="N4" s="16" t="s">
        <v>222</v>
      </c>
      <c r="O4" s="17" t="s">
        <v>223</v>
      </c>
      <c r="P4" s="17" t="s">
        <v>2</v>
      </c>
      <c r="Q4" s="18" t="s">
        <v>224</v>
      </c>
      <c r="R4" s="17" t="s">
        <v>225</v>
      </c>
      <c r="S4" s="18" t="s">
        <v>226</v>
      </c>
    </row>
    <row r="5" spans="1:19" ht="27.75" thickTop="1" thickBot="1" x14ac:dyDescent="0.3">
      <c r="A5" s="4" t="s">
        <v>9</v>
      </c>
      <c r="B5" s="49" t="s">
        <v>10</v>
      </c>
      <c r="C5" s="50" t="s">
        <v>11</v>
      </c>
      <c r="D5" s="50" t="s">
        <v>12</v>
      </c>
      <c r="E5" s="51">
        <v>336383</v>
      </c>
      <c r="F5" s="52">
        <v>1570</v>
      </c>
      <c r="G5" s="53">
        <v>4.8</v>
      </c>
      <c r="H5" s="57">
        <v>4.67</v>
      </c>
      <c r="I5" s="50">
        <v>151</v>
      </c>
      <c r="J5" s="4"/>
      <c r="N5" s="19">
        <v>1</v>
      </c>
      <c r="O5" s="20" t="s">
        <v>227</v>
      </c>
      <c r="P5" s="21">
        <v>54975</v>
      </c>
      <c r="Q5" s="22">
        <v>336540</v>
      </c>
      <c r="R5" s="23">
        <v>1492</v>
      </c>
      <c r="S5" s="24">
        <v>4.4333511618232606</v>
      </c>
    </row>
    <row r="6" spans="1:19" ht="16.5" thickBot="1" x14ac:dyDescent="0.3">
      <c r="A6" s="4" t="s">
        <v>9</v>
      </c>
      <c r="B6" s="49" t="s">
        <v>13</v>
      </c>
      <c r="C6" s="50" t="s">
        <v>14</v>
      </c>
      <c r="D6" s="50" t="s">
        <v>15</v>
      </c>
      <c r="E6" s="51">
        <v>46204</v>
      </c>
      <c r="F6" s="52">
        <v>253</v>
      </c>
      <c r="G6" s="53">
        <v>6.1</v>
      </c>
      <c r="H6" s="57">
        <v>5.48</v>
      </c>
      <c r="I6" s="50">
        <v>40</v>
      </c>
      <c r="J6" s="4"/>
      <c r="N6" s="19">
        <v>2</v>
      </c>
      <c r="O6" s="25" t="s">
        <v>228</v>
      </c>
      <c r="P6" s="26">
        <v>55008</v>
      </c>
      <c r="Q6" s="25">
        <v>38628</v>
      </c>
      <c r="R6" s="27">
        <v>98</v>
      </c>
      <c r="S6" s="28">
        <v>2.5370197783990887</v>
      </c>
    </row>
    <row r="7" spans="1:19" ht="16.5" thickBot="1" x14ac:dyDescent="0.3">
      <c r="A7" s="4" t="s">
        <v>9</v>
      </c>
      <c r="B7" s="49" t="s">
        <v>16</v>
      </c>
      <c r="C7" s="50" t="s">
        <v>17</v>
      </c>
      <c r="D7" s="50" t="s">
        <v>18</v>
      </c>
      <c r="E7" s="51">
        <v>55614</v>
      </c>
      <c r="F7" s="52">
        <v>200</v>
      </c>
      <c r="G7" s="53">
        <v>3.62</v>
      </c>
      <c r="H7" s="57">
        <v>3.6</v>
      </c>
      <c r="I7" s="50">
        <v>21</v>
      </c>
      <c r="J7" s="4"/>
      <c r="N7" s="19">
        <v>3</v>
      </c>
      <c r="O7" s="20" t="s">
        <v>229</v>
      </c>
      <c r="P7" s="21">
        <v>55384</v>
      </c>
      <c r="Q7" s="22">
        <v>23219</v>
      </c>
      <c r="R7" s="23">
        <v>74</v>
      </c>
      <c r="S7" s="24">
        <v>3.1870450923812395</v>
      </c>
    </row>
    <row r="8" spans="1:19" ht="16.5" thickBot="1" x14ac:dyDescent="0.3">
      <c r="A8" s="4" t="s">
        <v>9</v>
      </c>
      <c r="B8" s="49" t="s">
        <v>19</v>
      </c>
      <c r="C8" s="50" t="s">
        <v>20</v>
      </c>
      <c r="D8" s="50" t="s">
        <v>21</v>
      </c>
      <c r="E8" s="51">
        <v>23014</v>
      </c>
      <c r="F8" s="52">
        <v>77</v>
      </c>
      <c r="G8" s="53">
        <v>3.37</v>
      </c>
      <c r="H8" s="57">
        <v>3.35</v>
      </c>
      <c r="I8" s="50">
        <v>14</v>
      </c>
      <c r="J8" s="4"/>
      <c r="N8" s="19">
        <v>4</v>
      </c>
      <c r="O8" s="29" t="s">
        <v>230</v>
      </c>
      <c r="P8" s="26">
        <v>55259</v>
      </c>
      <c r="Q8" s="25">
        <v>55946</v>
      </c>
      <c r="R8" s="27">
        <v>197</v>
      </c>
      <c r="S8" s="30">
        <v>3.5212526364708827</v>
      </c>
    </row>
    <row r="9" spans="1:19" ht="27" thickBot="1" x14ac:dyDescent="0.3">
      <c r="A9" s="4" t="s">
        <v>9</v>
      </c>
      <c r="B9" s="4" t="s">
        <v>22</v>
      </c>
      <c r="C9" s="4" t="s">
        <v>23</v>
      </c>
      <c r="D9" s="4" t="s">
        <v>24</v>
      </c>
      <c r="E9" s="9">
        <v>38433</v>
      </c>
      <c r="F9" s="5">
        <v>113</v>
      </c>
      <c r="G9" s="6">
        <v>2.97</v>
      </c>
      <c r="H9" s="48">
        <v>2.94</v>
      </c>
      <c r="I9" s="4">
        <v>7</v>
      </c>
      <c r="J9" s="4"/>
      <c r="N9" s="19">
        <v>5</v>
      </c>
      <c r="O9" s="25" t="s">
        <v>231</v>
      </c>
      <c r="P9" s="26">
        <v>55357</v>
      </c>
      <c r="Q9" s="25">
        <v>27600</v>
      </c>
      <c r="R9" s="27">
        <v>53</v>
      </c>
      <c r="S9" s="28">
        <v>1.9202898550724639</v>
      </c>
    </row>
    <row r="10" spans="1:19" ht="15.75" thickBot="1" x14ac:dyDescent="0.3">
      <c r="A10" s="4" t="s">
        <v>9</v>
      </c>
      <c r="B10" s="4" t="s">
        <v>25</v>
      </c>
      <c r="C10" s="4" t="s">
        <v>26</v>
      </c>
      <c r="D10" s="4" t="s">
        <v>27</v>
      </c>
      <c r="E10" s="9">
        <v>27489</v>
      </c>
      <c r="F10" s="5">
        <v>55</v>
      </c>
      <c r="G10" s="6">
        <v>2.0099999999999998</v>
      </c>
      <c r="H10" s="6">
        <v>2</v>
      </c>
      <c r="I10" s="4">
        <v>5</v>
      </c>
      <c r="J10" s="4"/>
      <c r="N10" s="19">
        <v>6</v>
      </c>
      <c r="O10" s="22" t="s">
        <v>232</v>
      </c>
      <c r="P10" s="21">
        <v>55446</v>
      </c>
      <c r="Q10" s="22">
        <v>9645</v>
      </c>
      <c r="R10" s="23">
        <v>10</v>
      </c>
      <c r="S10" s="31">
        <v>1.0368066355624677</v>
      </c>
    </row>
    <row r="11" spans="1:19" ht="27" thickBot="1" x14ac:dyDescent="0.3">
      <c r="A11" s="4" t="s">
        <v>9</v>
      </c>
      <c r="B11" s="49" t="s">
        <v>28</v>
      </c>
      <c r="C11" s="50" t="s">
        <v>29</v>
      </c>
      <c r="D11" s="50" t="s">
        <v>30</v>
      </c>
      <c r="E11" s="51">
        <v>12949</v>
      </c>
      <c r="F11" s="52">
        <v>58</v>
      </c>
      <c r="G11" s="53">
        <v>4.72</v>
      </c>
      <c r="H11" s="57">
        <v>4.4800000000000004</v>
      </c>
      <c r="I11" s="50">
        <v>4</v>
      </c>
      <c r="J11" s="4"/>
      <c r="N11" s="19">
        <v>7</v>
      </c>
      <c r="O11" s="25" t="s">
        <v>233</v>
      </c>
      <c r="P11" s="26">
        <v>55473</v>
      </c>
      <c r="Q11" s="25">
        <v>6585</v>
      </c>
      <c r="R11" s="27">
        <v>10</v>
      </c>
      <c r="S11" s="28">
        <v>1.5186028853454823</v>
      </c>
    </row>
    <row r="12" spans="1:19" ht="16.5" thickBot="1" x14ac:dyDescent="0.3">
      <c r="A12" s="4" t="s">
        <v>9</v>
      </c>
      <c r="B12" s="49" t="s">
        <v>31</v>
      </c>
      <c r="C12" s="50" t="s">
        <v>32</v>
      </c>
      <c r="D12" s="50" t="s">
        <v>33</v>
      </c>
      <c r="E12" s="51">
        <v>15356</v>
      </c>
      <c r="F12" s="52">
        <v>48</v>
      </c>
      <c r="G12" s="53">
        <v>3.32</v>
      </c>
      <c r="H12" s="57">
        <v>3.13</v>
      </c>
      <c r="I12" s="50">
        <v>4</v>
      </c>
      <c r="J12" s="4"/>
      <c r="N12" s="19">
        <v>8</v>
      </c>
      <c r="O12" s="22" t="s">
        <v>170</v>
      </c>
      <c r="P12" s="21">
        <v>55598</v>
      </c>
      <c r="Q12" s="22">
        <v>1127</v>
      </c>
      <c r="R12" s="23">
        <v>1</v>
      </c>
      <c r="S12" s="32">
        <v>0.88731144631765746</v>
      </c>
    </row>
    <row r="13" spans="1:19" ht="16.5" thickBot="1" x14ac:dyDescent="0.3">
      <c r="A13" s="4" t="s">
        <v>9</v>
      </c>
      <c r="B13" s="49" t="s">
        <v>34</v>
      </c>
      <c r="C13" s="50" t="s">
        <v>35</v>
      </c>
      <c r="D13" s="50" t="s">
        <v>36</v>
      </c>
      <c r="E13" s="51">
        <v>3751</v>
      </c>
      <c r="F13" s="52">
        <v>19</v>
      </c>
      <c r="G13" s="53">
        <v>5.54</v>
      </c>
      <c r="H13" s="57">
        <v>5.07</v>
      </c>
      <c r="I13" s="50">
        <v>2</v>
      </c>
      <c r="J13" s="4"/>
      <c r="N13" s="19">
        <v>9</v>
      </c>
      <c r="O13" s="22" t="s">
        <v>234</v>
      </c>
      <c r="P13" s="21">
        <v>55623</v>
      </c>
      <c r="Q13" s="22">
        <v>1212</v>
      </c>
      <c r="R13" s="23">
        <v>0</v>
      </c>
      <c r="S13" s="32">
        <v>0</v>
      </c>
    </row>
    <row r="14" spans="1:19" ht="16.5" thickBot="1" x14ac:dyDescent="0.3">
      <c r="A14" s="4" t="s">
        <v>9</v>
      </c>
      <c r="B14" s="49" t="s">
        <v>37</v>
      </c>
      <c r="C14" s="50" t="s">
        <v>38</v>
      </c>
      <c r="D14" s="50" t="s">
        <v>39</v>
      </c>
      <c r="E14" s="51">
        <v>4408</v>
      </c>
      <c r="F14" s="52">
        <v>14</v>
      </c>
      <c r="G14" s="53">
        <v>3.39</v>
      </c>
      <c r="H14" s="57">
        <v>3.18</v>
      </c>
      <c r="I14" s="50">
        <v>2</v>
      </c>
      <c r="J14" s="4"/>
      <c r="N14" s="19">
        <v>10</v>
      </c>
      <c r="O14" s="20" t="s">
        <v>31</v>
      </c>
      <c r="P14" s="21">
        <v>55687</v>
      </c>
      <c r="Q14" s="22">
        <v>15228</v>
      </c>
      <c r="R14" s="23">
        <v>46</v>
      </c>
      <c r="S14" s="24">
        <v>3.0207512477016025</v>
      </c>
    </row>
    <row r="15" spans="1:19" ht="27" thickBot="1" x14ac:dyDescent="0.3">
      <c r="A15" s="4" t="s">
        <v>9</v>
      </c>
      <c r="B15" s="4" t="s">
        <v>40</v>
      </c>
      <c r="C15" s="4" t="s">
        <v>41</v>
      </c>
      <c r="D15" s="4" t="s">
        <v>42</v>
      </c>
      <c r="E15" s="9">
        <v>5885</v>
      </c>
      <c r="F15" s="5">
        <v>17</v>
      </c>
      <c r="G15" s="6">
        <v>2.95</v>
      </c>
      <c r="H15" s="48">
        <v>2.89</v>
      </c>
      <c r="I15" s="4">
        <v>2</v>
      </c>
      <c r="J15" s="4"/>
      <c r="N15" s="19">
        <v>11</v>
      </c>
      <c r="O15" s="22" t="s">
        <v>235</v>
      </c>
      <c r="P15" s="21">
        <v>55776</v>
      </c>
      <c r="Q15" s="22">
        <v>1485</v>
      </c>
      <c r="R15" s="23">
        <v>0</v>
      </c>
      <c r="S15" s="32">
        <v>0</v>
      </c>
    </row>
    <row r="16" spans="1:19" ht="15.75" thickBot="1" x14ac:dyDescent="0.3">
      <c r="A16" s="4" t="s">
        <v>9</v>
      </c>
      <c r="B16" s="4" t="s">
        <v>43</v>
      </c>
      <c r="C16" s="4" t="s">
        <v>44</v>
      </c>
      <c r="D16" s="4" t="s">
        <v>45</v>
      </c>
      <c r="E16" s="9">
        <v>3285</v>
      </c>
      <c r="F16" s="5">
        <v>9</v>
      </c>
      <c r="G16" s="6">
        <v>2.81</v>
      </c>
      <c r="H16" s="48">
        <v>2.74</v>
      </c>
      <c r="I16" s="4">
        <v>2</v>
      </c>
      <c r="J16" s="4"/>
      <c r="N16" s="19">
        <v>12</v>
      </c>
      <c r="O16" s="20" t="s">
        <v>28</v>
      </c>
      <c r="P16" s="21">
        <v>55838</v>
      </c>
      <c r="Q16" s="22">
        <v>12874</v>
      </c>
      <c r="R16" s="23">
        <v>55</v>
      </c>
      <c r="S16" s="24">
        <v>4.2721764797265811</v>
      </c>
    </row>
    <row r="17" spans="1:19" ht="27" thickBot="1" x14ac:dyDescent="0.3">
      <c r="A17" s="4" t="s">
        <v>9</v>
      </c>
      <c r="B17" s="4" t="s">
        <v>46</v>
      </c>
      <c r="C17" s="4" t="s">
        <v>47</v>
      </c>
      <c r="D17" s="4" t="s">
        <v>48</v>
      </c>
      <c r="E17" s="9">
        <v>3840</v>
      </c>
      <c r="F17" s="5">
        <v>7</v>
      </c>
      <c r="G17" s="6">
        <v>1.84</v>
      </c>
      <c r="H17" s="48">
        <v>1.82</v>
      </c>
      <c r="I17" s="4">
        <v>2</v>
      </c>
      <c r="J17" s="4"/>
      <c r="N17" s="19">
        <v>13</v>
      </c>
      <c r="O17" s="22" t="s">
        <v>236</v>
      </c>
      <c r="P17" s="21">
        <v>55918</v>
      </c>
      <c r="Q17" s="22">
        <v>1986</v>
      </c>
      <c r="R17" s="23">
        <v>0</v>
      </c>
      <c r="S17" s="32">
        <v>0</v>
      </c>
    </row>
    <row r="18" spans="1:19" ht="15.75" thickBot="1" x14ac:dyDescent="0.3">
      <c r="A18" s="4" t="s">
        <v>9</v>
      </c>
      <c r="B18" s="4" t="s">
        <v>49</v>
      </c>
      <c r="C18" s="4" t="s">
        <v>50</v>
      </c>
      <c r="D18" s="4" t="s">
        <v>51</v>
      </c>
      <c r="E18" s="9">
        <v>9133</v>
      </c>
      <c r="F18" s="5">
        <v>16</v>
      </c>
      <c r="G18" s="6">
        <v>1.77</v>
      </c>
      <c r="H18" s="48">
        <v>1.75</v>
      </c>
      <c r="I18" s="4">
        <v>2</v>
      </c>
      <c r="J18" s="4"/>
      <c r="N18" s="19">
        <v>14</v>
      </c>
      <c r="O18" s="22" t="s">
        <v>237</v>
      </c>
      <c r="P18" s="21">
        <v>56014</v>
      </c>
      <c r="Q18" s="22">
        <v>1363</v>
      </c>
      <c r="R18" s="23">
        <v>2</v>
      </c>
      <c r="S18" s="31">
        <v>1.467351430667645</v>
      </c>
    </row>
    <row r="19" spans="1:19" ht="27" thickBot="1" x14ac:dyDescent="0.3">
      <c r="A19" s="4" t="s">
        <v>9</v>
      </c>
      <c r="B19" s="49" t="s">
        <v>52</v>
      </c>
      <c r="C19" s="50" t="s">
        <v>53</v>
      </c>
      <c r="D19" s="50" t="s">
        <v>54</v>
      </c>
      <c r="E19" s="51">
        <v>1347</v>
      </c>
      <c r="F19" s="52">
        <v>5</v>
      </c>
      <c r="G19" s="53">
        <v>3.81</v>
      </c>
      <c r="H19" s="57">
        <v>3.71</v>
      </c>
      <c r="I19" s="50">
        <v>1</v>
      </c>
      <c r="J19" s="4"/>
      <c r="N19" s="19">
        <v>15</v>
      </c>
      <c r="O19" s="22" t="s">
        <v>238</v>
      </c>
      <c r="P19" s="21">
        <v>56096</v>
      </c>
      <c r="Q19" s="22">
        <v>1471</v>
      </c>
      <c r="R19" s="23">
        <v>2</v>
      </c>
      <c r="S19" s="31">
        <v>1.3596193065941535</v>
      </c>
    </row>
    <row r="20" spans="1:19" ht="16.5" thickBot="1" x14ac:dyDescent="0.3">
      <c r="A20" s="4" t="s">
        <v>9</v>
      </c>
      <c r="B20" s="49" t="s">
        <v>55</v>
      </c>
      <c r="C20" s="50" t="s">
        <v>56</v>
      </c>
      <c r="D20" s="50" t="s">
        <v>57</v>
      </c>
      <c r="E20" s="51">
        <v>3863</v>
      </c>
      <c r="F20" s="52">
        <v>13</v>
      </c>
      <c r="G20" s="53">
        <v>3.4</v>
      </c>
      <c r="H20" s="57">
        <v>3.37</v>
      </c>
      <c r="I20" s="50">
        <v>1</v>
      </c>
      <c r="J20" s="4"/>
      <c r="N20" s="19">
        <v>16</v>
      </c>
      <c r="O20" s="22" t="s">
        <v>239</v>
      </c>
      <c r="P20" s="21">
        <v>56210</v>
      </c>
      <c r="Q20" s="22">
        <v>4862</v>
      </c>
      <c r="R20" s="23">
        <v>2</v>
      </c>
      <c r="S20" s="32">
        <v>0.41135335252982314</v>
      </c>
    </row>
    <row r="21" spans="1:19" ht="16.5" thickBot="1" x14ac:dyDescent="0.3">
      <c r="A21" s="4" t="s">
        <v>9</v>
      </c>
      <c r="B21" s="49" t="s">
        <v>58</v>
      </c>
      <c r="C21" s="50" t="s">
        <v>59</v>
      </c>
      <c r="D21" s="50" t="s">
        <v>60</v>
      </c>
      <c r="E21" s="51">
        <v>2756</v>
      </c>
      <c r="F21" s="52">
        <v>9</v>
      </c>
      <c r="G21" s="53">
        <v>3.4</v>
      </c>
      <c r="H21" s="57">
        <v>3.27</v>
      </c>
      <c r="I21" s="50">
        <v>1</v>
      </c>
      <c r="J21" s="4"/>
      <c r="N21" s="19">
        <v>17</v>
      </c>
      <c r="O21" s="20" t="s">
        <v>240</v>
      </c>
      <c r="P21" s="21">
        <v>56265</v>
      </c>
      <c r="Q21" s="22">
        <v>1351</v>
      </c>
      <c r="R21" s="23">
        <v>5</v>
      </c>
      <c r="S21" s="24">
        <v>3.7009622501850483</v>
      </c>
    </row>
    <row r="22" spans="1:19" ht="16.5" thickBot="1" x14ac:dyDescent="0.3">
      <c r="A22" s="4" t="s">
        <v>9</v>
      </c>
      <c r="B22" s="49" t="s">
        <v>61</v>
      </c>
      <c r="C22" s="50" t="s">
        <v>62</v>
      </c>
      <c r="D22" s="50" t="s">
        <v>63</v>
      </c>
      <c r="E22" s="51">
        <v>2337</v>
      </c>
      <c r="F22" s="52">
        <v>7</v>
      </c>
      <c r="G22" s="53">
        <v>3.11</v>
      </c>
      <c r="H22" s="57">
        <v>3</v>
      </c>
      <c r="I22" s="50">
        <v>1</v>
      </c>
      <c r="J22" s="4"/>
      <c r="N22" s="19">
        <v>18</v>
      </c>
      <c r="O22" s="22" t="s">
        <v>241</v>
      </c>
      <c r="P22" s="21">
        <v>56327</v>
      </c>
      <c r="Q22" s="22">
        <v>1188</v>
      </c>
      <c r="R22" s="23">
        <v>0</v>
      </c>
      <c r="S22" s="32">
        <v>0</v>
      </c>
    </row>
    <row r="23" spans="1:19" ht="15.75" thickBot="1" x14ac:dyDescent="0.3">
      <c r="A23" s="4" t="s">
        <v>9</v>
      </c>
      <c r="B23" s="4" t="s">
        <v>64</v>
      </c>
      <c r="C23" s="4" t="s">
        <v>65</v>
      </c>
      <c r="D23" s="4" t="s">
        <v>66</v>
      </c>
      <c r="E23" s="9">
        <v>2206</v>
      </c>
      <c r="F23" s="5">
        <v>5</v>
      </c>
      <c r="G23" s="6">
        <v>2.39</v>
      </c>
      <c r="H23" s="48">
        <v>2.27</v>
      </c>
      <c r="I23" s="4">
        <v>1</v>
      </c>
      <c r="J23" s="4"/>
      <c r="N23" s="19">
        <v>19</v>
      </c>
      <c r="O23" s="20" t="s">
        <v>242</v>
      </c>
      <c r="P23" s="21">
        <v>56354</v>
      </c>
      <c r="Q23" s="22">
        <v>2387</v>
      </c>
      <c r="R23" s="23">
        <v>9</v>
      </c>
      <c r="S23" s="24">
        <v>3.7704231252618348</v>
      </c>
    </row>
    <row r="24" spans="1:19" ht="27" thickBot="1" x14ac:dyDescent="0.3">
      <c r="A24" s="4" t="s">
        <v>9</v>
      </c>
      <c r="B24" s="4" t="s">
        <v>67</v>
      </c>
      <c r="C24" s="4" t="s">
        <v>68</v>
      </c>
      <c r="D24" s="4" t="s">
        <v>69</v>
      </c>
      <c r="E24" s="9">
        <v>4139</v>
      </c>
      <c r="F24" s="5">
        <v>7</v>
      </c>
      <c r="G24" s="6">
        <v>1.72</v>
      </c>
      <c r="H24" s="48">
        <v>1.69</v>
      </c>
      <c r="I24" s="4">
        <v>1</v>
      </c>
      <c r="J24" s="4"/>
      <c r="N24" s="19">
        <v>20</v>
      </c>
      <c r="O24" s="22" t="s">
        <v>243</v>
      </c>
      <c r="P24" s="21">
        <v>56425</v>
      </c>
      <c r="Q24" s="22">
        <v>2384</v>
      </c>
      <c r="R24" s="23">
        <v>2</v>
      </c>
      <c r="S24" s="32">
        <v>0.83892617449664431</v>
      </c>
    </row>
    <row r="25" spans="1:19" ht="27" thickBot="1" x14ac:dyDescent="0.3">
      <c r="A25" s="4" t="s">
        <v>9</v>
      </c>
      <c r="B25" s="4" t="s">
        <v>70</v>
      </c>
      <c r="C25" s="4" t="s">
        <v>71</v>
      </c>
      <c r="D25" s="4" t="s">
        <v>72</v>
      </c>
      <c r="E25" s="9">
        <v>1534</v>
      </c>
      <c r="F25" s="5">
        <v>2</v>
      </c>
      <c r="G25" s="6">
        <v>1.29</v>
      </c>
      <c r="H25" s="48">
        <v>1.3</v>
      </c>
      <c r="I25" s="4">
        <v>1</v>
      </c>
      <c r="J25" s="4"/>
      <c r="N25" s="19">
        <v>21</v>
      </c>
      <c r="O25" s="22" t="s">
        <v>244</v>
      </c>
      <c r="P25" s="21">
        <v>56461</v>
      </c>
      <c r="Q25" s="22">
        <v>2487</v>
      </c>
      <c r="R25" s="23">
        <v>2</v>
      </c>
      <c r="S25" s="32">
        <v>0.80418174507438678</v>
      </c>
    </row>
    <row r="26" spans="1:19" ht="27" thickBot="1" x14ac:dyDescent="0.3">
      <c r="A26" s="4" t="s">
        <v>9</v>
      </c>
      <c r="B26" s="4" t="s">
        <v>73</v>
      </c>
      <c r="C26" s="4" t="s">
        <v>74</v>
      </c>
      <c r="D26" s="4" t="s">
        <v>75</v>
      </c>
      <c r="E26" s="9">
        <v>2571</v>
      </c>
      <c r="F26" s="5">
        <v>3</v>
      </c>
      <c r="G26" s="6">
        <v>1.1499999999999999</v>
      </c>
      <c r="H26" s="48">
        <v>1.17</v>
      </c>
      <c r="I26" s="4">
        <v>1</v>
      </c>
      <c r="J26" s="4"/>
      <c r="N26" s="19">
        <v>22</v>
      </c>
      <c r="O26" s="22" t="s">
        <v>245</v>
      </c>
      <c r="P26" s="21">
        <v>56522</v>
      </c>
      <c r="Q26" s="22">
        <v>2702</v>
      </c>
      <c r="R26" s="33">
        <v>3</v>
      </c>
      <c r="S26" s="31">
        <v>1.1102886750555145</v>
      </c>
    </row>
    <row r="27" spans="1:19" ht="27" thickBot="1" x14ac:dyDescent="0.3">
      <c r="A27" s="4" t="s">
        <v>9</v>
      </c>
      <c r="B27" s="4" t="s">
        <v>76</v>
      </c>
      <c r="C27" s="4" t="s">
        <v>77</v>
      </c>
      <c r="D27" s="4" t="s">
        <v>78</v>
      </c>
      <c r="E27" s="9">
        <v>2693</v>
      </c>
      <c r="F27" s="5">
        <v>3</v>
      </c>
      <c r="G27" s="6">
        <v>1.1100000000000001</v>
      </c>
      <c r="H27" s="48">
        <v>1.1100000000000001</v>
      </c>
      <c r="I27" s="4">
        <v>1</v>
      </c>
      <c r="J27" s="4"/>
      <c r="N27" s="19">
        <v>23</v>
      </c>
      <c r="O27" s="22" t="s">
        <v>246</v>
      </c>
      <c r="P27" s="21">
        <v>56568</v>
      </c>
      <c r="Q27" s="22">
        <v>3122</v>
      </c>
      <c r="R27" s="23">
        <v>0</v>
      </c>
      <c r="S27" s="32">
        <v>0</v>
      </c>
    </row>
    <row r="28" spans="1:19" ht="16.5" thickBot="1" x14ac:dyDescent="0.3">
      <c r="A28" s="4" t="s">
        <v>9</v>
      </c>
      <c r="B28" s="49" t="s">
        <v>79</v>
      </c>
      <c r="C28" s="50" t="s">
        <v>80</v>
      </c>
      <c r="D28" s="50" t="s">
        <v>81</v>
      </c>
      <c r="E28" s="51">
        <v>2132</v>
      </c>
      <c r="F28" s="52">
        <v>17</v>
      </c>
      <c r="G28" s="53">
        <v>8.66</v>
      </c>
      <c r="H28" s="57">
        <v>7.97</v>
      </c>
      <c r="I28" s="54" t="s">
        <v>82</v>
      </c>
      <c r="J28" s="4"/>
      <c r="N28" s="19">
        <v>24</v>
      </c>
      <c r="O28" s="25" t="s">
        <v>247</v>
      </c>
      <c r="P28" s="26">
        <v>56666</v>
      </c>
      <c r="Q28" s="25">
        <v>4805</v>
      </c>
      <c r="R28" s="27">
        <v>7</v>
      </c>
      <c r="S28" s="28">
        <v>1.4568158168574401</v>
      </c>
    </row>
    <row r="29" spans="1:19" ht="16.5" thickBot="1" x14ac:dyDescent="0.3">
      <c r="A29" s="4" t="s">
        <v>9</v>
      </c>
      <c r="B29" s="49" t="s">
        <v>83</v>
      </c>
      <c r="C29" s="50" t="s">
        <v>84</v>
      </c>
      <c r="D29" s="50" t="s">
        <v>85</v>
      </c>
      <c r="E29" s="51">
        <v>637</v>
      </c>
      <c r="F29" s="52">
        <v>5</v>
      </c>
      <c r="G29" s="53">
        <v>7.72</v>
      </c>
      <c r="H29" s="57">
        <v>7.85</v>
      </c>
      <c r="I29" s="54" t="s">
        <v>82</v>
      </c>
      <c r="J29" s="4"/>
      <c r="N29" s="19">
        <v>25</v>
      </c>
      <c r="O29" s="22" t="s">
        <v>248</v>
      </c>
      <c r="P29" s="21">
        <v>57314</v>
      </c>
      <c r="Q29" s="22">
        <v>2373</v>
      </c>
      <c r="R29" s="23">
        <v>6</v>
      </c>
      <c r="S29" s="31">
        <v>2.5284450063211126</v>
      </c>
    </row>
    <row r="30" spans="1:19" ht="16.5" thickBot="1" x14ac:dyDescent="0.3">
      <c r="A30" s="4" t="s">
        <v>9</v>
      </c>
      <c r="B30" s="49" t="s">
        <v>86</v>
      </c>
      <c r="C30" s="50" t="s">
        <v>87</v>
      </c>
      <c r="D30" s="50" t="s">
        <v>88</v>
      </c>
      <c r="E30" s="51">
        <v>1494</v>
      </c>
      <c r="F30" s="52">
        <v>8</v>
      </c>
      <c r="G30" s="53">
        <v>5.89</v>
      </c>
      <c r="H30" s="57">
        <v>5.3500000000000014</v>
      </c>
      <c r="I30" s="54" t="s">
        <v>82</v>
      </c>
      <c r="J30" s="4"/>
      <c r="N30" s="19">
        <v>26</v>
      </c>
      <c r="O30" s="22" t="s">
        <v>249</v>
      </c>
      <c r="P30" s="21">
        <v>56773</v>
      </c>
      <c r="Q30" s="22">
        <v>1740</v>
      </c>
      <c r="R30" s="23">
        <v>0</v>
      </c>
      <c r="S30" s="32">
        <v>0</v>
      </c>
    </row>
    <row r="31" spans="1:19" ht="27" thickBot="1" x14ac:dyDescent="0.3">
      <c r="A31" s="4" t="s">
        <v>9</v>
      </c>
      <c r="B31" s="49" t="s">
        <v>89</v>
      </c>
      <c r="C31" s="50" t="s">
        <v>90</v>
      </c>
      <c r="D31" s="50" t="s">
        <v>91</v>
      </c>
      <c r="E31" s="51">
        <v>1526</v>
      </c>
      <c r="F31" s="52">
        <v>7</v>
      </c>
      <c r="G31" s="53">
        <v>4.7</v>
      </c>
      <c r="H31" s="57">
        <v>4.59</v>
      </c>
      <c r="I31" s="54" t="s">
        <v>82</v>
      </c>
      <c r="J31" s="4"/>
      <c r="N31" s="19">
        <v>27</v>
      </c>
      <c r="O31" s="22" t="s">
        <v>203</v>
      </c>
      <c r="P31" s="21">
        <v>56844</v>
      </c>
      <c r="Q31" s="22">
        <v>3122</v>
      </c>
      <c r="R31" s="23">
        <v>0</v>
      </c>
      <c r="S31" s="32">
        <v>0</v>
      </c>
    </row>
    <row r="32" spans="1:19" ht="27" thickBot="1" x14ac:dyDescent="0.3">
      <c r="A32" s="4" t="s">
        <v>9</v>
      </c>
      <c r="B32" s="49" t="s">
        <v>92</v>
      </c>
      <c r="C32" s="50" t="s">
        <v>93</v>
      </c>
      <c r="D32" s="50" t="s">
        <v>94</v>
      </c>
      <c r="E32" s="51">
        <v>2391</v>
      </c>
      <c r="F32" s="52">
        <v>10</v>
      </c>
      <c r="G32" s="53">
        <v>4.24</v>
      </c>
      <c r="H32" s="57">
        <v>4.18</v>
      </c>
      <c r="I32" s="54" t="s">
        <v>82</v>
      </c>
      <c r="J32" s="4"/>
      <c r="N32" s="19">
        <v>28</v>
      </c>
      <c r="O32" s="29" t="s">
        <v>34</v>
      </c>
      <c r="P32" s="26">
        <v>56988</v>
      </c>
      <c r="Q32" s="25">
        <v>3816</v>
      </c>
      <c r="R32" s="27">
        <v>17</v>
      </c>
      <c r="S32" s="30">
        <v>4.4549266247379453</v>
      </c>
    </row>
    <row r="33" spans="1:19" ht="27" thickBot="1" x14ac:dyDescent="0.3">
      <c r="A33" s="4" t="s">
        <v>9</v>
      </c>
      <c r="B33" s="49" t="s">
        <v>95</v>
      </c>
      <c r="C33" s="50" t="s">
        <v>96</v>
      </c>
      <c r="D33" s="50" t="s">
        <v>97</v>
      </c>
      <c r="E33" s="51">
        <v>1277</v>
      </c>
      <c r="F33" s="52">
        <v>5</v>
      </c>
      <c r="G33" s="53">
        <v>3.79</v>
      </c>
      <c r="H33" s="57">
        <v>3.92</v>
      </c>
      <c r="I33" s="54" t="s">
        <v>82</v>
      </c>
      <c r="J33" s="4"/>
      <c r="N33" s="19">
        <v>29</v>
      </c>
      <c r="O33" s="22" t="s">
        <v>250</v>
      </c>
      <c r="P33" s="21">
        <v>57083</v>
      </c>
      <c r="Q33" s="22">
        <v>2404</v>
      </c>
      <c r="R33" s="23">
        <v>1</v>
      </c>
      <c r="S33" s="32">
        <v>0.41597337770382697</v>
      </c>
    </row>
    <row r="34" spans="1:19" ht="16.5" thickBot="1" x14ac:dyDescent="0.3">
      <c r="A34" s="4" t="s">
        <v>9</v>
      </c>
      <c r="B34" s="49" t="s">
        <v>98</v>
      </c>
      <c r="C34" s="50" t="s">
        <v>99</v>
      </c>
      <c r="D34" s="50" t="s">
        <v>100</v>
      </c>
      <c r="E34" s="51">
        <v>2257</v>
      </c>
      <c r="F34" s="52">
        <v>8</v>
      </c>
      <c r="G34" s="53">
        <v>3.57</v>
      </c>
      <c r="H34" s="57">
        <v>3.54</v>
      </c>
      <c r="I34" s="54" t="s">
        <v>82</v>
      </c>
      <c r="J34" s="4"/>
      <c r="N34" s="19">
        <v>30</v>
      </c>
      <c r="O34" s="20" t="s">
        <v>89</v>
      </c>
      <c r="P34" s="21">
        <v>57163</v>
      </c>
      <c r="Q34" s="22">
        <v>1541</v>
      </c>
      <c r="R34" s="23">
        <v>5</v>
      </c>
      <c r="S34" s="24">
        <v>3.2446463335496429</v>
      </c>
    </row>
    <row r="35" spans="1:19" ht="16.5" thickBot="1" x14ac:dyDescent="0.3">
      <c r="A35" s="4" t="s">
        <v>9</v>
      </c>
      <c r="B35" s="49" t="s">
        <v>101</v>
      </c>
      <c r="C35" s="50" t="s">
        <v>102</v>
      </c>
      <c r="D35" s="50" t="s">
        <v>103</v>
      </c>
      <c r="E35" s="51">
        <v>1184</v>
      </c>
      <c r="F35" s="52">
        <v>4</v>
      </c>
      <c r="G35" s="53">
        <v>3.56</v>
      </c>
      <c r="H35" s="57">
        <v>3.38</v>
      </c>
      <c r="I35" s="54" t="s">
        <v>82</v>
      </c>
      <c r="J35" s="4"/>
      <c r="N35" s="19">
        <v>31</v>
      </c>
      <c r="O35" s="22" t="s">
        <v>107</v>
      </c>
      <c r="P35" s="21">
        <v>57225</v>
      </c>
      <c r="Q35" s="22">
        <v>1886</v>
      </c>
      <c r="R35" s="23">
        <v>4</v>
      </c>
      <c r="S35" s="31">
        <v>2.1208907741251326</v>
      </c>
    </row>
    <row r="36" spans="1:19" ht="27" thickBot="1" x14ac:dyDescent="0.3">
      <c r="A36" s="4" t="s">
        <v>9</v>
      </c>
      <c r="B36" s="49" t="s">
        <v>104</v>
      </c>
      <c r="C36" s="50" t="s">
        <v>105</v>
      </c>
      <c r="D36" s="50" t="s">
        <v>106</v>
      </c>
      <c r="E36" s="51">
        <v>953</v>
      </c>
      <c r="F36" s="52">
        <v>3</v>
      </c>
      <c r="G36" s="53">
        <v>3.27</v>
      </c>
      <c r="H36" s="57">
        <v>3.15</v>
      </c>
      <c r="I36" s="54" t="s">
        <v>82</v>
      </c>
      <c r="J36" s="4"/>
      <c r="N36" s="19">
        <v>32</v>
      </c>
      <c r="O36" s="22" t="s">
        <v>143</v>
      </c>
      <c r="P36" s="21">
        <v>57350</v>
      </c>
      <c r="Q36" s="22">
        <v>4289</v>
      </c>
      <c r="R36" s="23">
        <v>7</v>
      </c>
      <c r="S36" s="31">
        <v>1.6320820704126837</v>
      </c>
    </row>
    <row r="37" spans="1:19" ht="27" thickBot="1" x14ac:dyDescent="0.3">
      <c r="A37" s="4" t="s">
        <v>9</v>
      </c>
      <c r="B37" s="4" t="s">
        <v>107</v>
      </c>
      <c r="C37" s="4" t="s">
        <v>108</v>
      </c>
      <c r="D37" s="4" t="s">
        <v>109</v>
      </c>
      <c r="E37" s="9">
        <v>1815</v>
      </c>
      <c r="F37" s="5">
        <v>4</v>
      </c>
      <c r="G37" s="6">
        <v>2.65</v>
      </c>
      <c r="H37" s="48">
        <v>2.2000000000000002</v>
      </c>
      <c r="I37" s="7" t="s">
        <v>82</v>
      </c>
      <c r="J37" s="4"/>
      <c r="N37" s="19">
        <v>33</v>
      </c>
      <c r="O37" s="22" t="s">
        <v>251</v>
      </c>
      <c r="P37" s="21">
        <v>57449</v>
      </c>
      <c r="Q37" s="22">
        <v>1397</v>
      </c>
      <c r="R37" s="23">
        <v>1</v>
      </c>
      <c r="S37" s="32">
        <v>0.71581961345740874</v>
      </c>
    </row>
    <row r="38" spans="1:19" ht="27" thickBot="1" x14ac:dyDescent="0.3">
      <c r="A38" s="4" t="s">
        <v>9</v>
      </c>
      <c r="B38" s="4" t="s">
        <v>110</v>
      </c>
      <c r="C38" s="4" t="s">
        <v>111</v>
      </c>
      <c r="D38" s="4" t="s">
        <v>112</v>
      </c>
      <c r="E38" s="9">
        <v>2191</v>
      </c>
      <c r="F38" s="5">
        <v>5</v>
      </c>
      <c r="G38" s="6">
        <v>2.33</v>
      </c>
      <c r="H38" s="48">
        <v>2.2799999999999998</v>
      </c>
      <c r="I38" s="7" t="s">
        <v>82</v>
      </c>
      <c r="J38" s="4"/>
      <c r="N38" s="19">
        <v>34</v>
      </c>
      <c r="O38" s="22" t="s">
        <v>134</v>
      </c>
      <c r="P38" s="21">
        <v>55062</v>
      </c>
      <c r="Q38" s="22">
        <v>3053</v>
      </c>
      <c r="R38" s="23">
        <v>6</v>
      </c>
      <c r="S38" s="31">
        <v>1.9652800524074681</v>
      </c>
    </row>
    <row r="39" spans="1:19" ht="15.75" thickBot="1" x14ac:dyDescent="0.3">
      <c r="A39" s="4" t="s">
        <v>9</v>
      </c>
      <c r="B39" s="4" t="s">
        <v>113</v>
      </c>
      <c r="C39" s="4" t="s">
        <v>114</v>
      </c>
      <c r="D39" s="4" t="s">
        <v>115</v>
      </c>
      <c r="E39" s="9">
        <v>4802</v>
      </c>
      <c r="F39" s="5">
        <v>11</v>
      </c>
      <c r="G39" s="6">
        <v>2.31</v>
      </c>
      <c r="H39" s="48">
        <v>2.29</v>
      </c>
      <c r="I39" s="7" t="s">
        <v>82</v>
      </c>
      <c r="J39" s="4"/>
      <c r="N39" s="19">
        <v>35</v>
      </c>
      <c r="O39" s="29" t="s">
        <v>252</v>
      </c>
      <c r="P39" s="26">
        <v>57546</v>
      </c>
      <c r="Q39" s="25">
        <v>1534</v>
      </c>
      <c r="R39" s="27">
        <v>9</v>
      </c>
      <c r="S39" s="30">
        <v>5.8670143415906129</v>
      </c>
    </row>
    <row r="40" spans="1:19" ht="27" thickBot="1" x14ac:dyDescent="0.3">
      <c r="A40" s="4" t="s">
        <v>9</v>
      </c>
      <c r="B40" s="4" t="s">
        <v>116</v>
      </c>
      <c r="C40" s="4" t="s">
        <v>117</v>
      </c>
      <c r="D40" s="4" t="s">
        <v>118</v>
      </c>
      <c r="E40" s="9">
        <v>3288</v>
      </c>
      <c r="F40" s="5">
        <v>7</v>
      </c>
      <c r="G40" s="6">
        <v>2.19</v>
      </c>
      <c r="H40" s="48">
        <v>2.13</v>
      </c>
      <c r="I40" s="7" t="s">
        <v>82</v>
      </c>
      <c r="J40" s="4"/>
      <c r="N40" s="19">
        <v>36</v>
      </c>
      <c r="O40" s="20" t="s">
        <v>37</v>
      </c>
      <c r="P40" s="21">
        <v>57582</v>
      </c>
      <c r="Q40" s="22">
        <v>4362</v>
      </c>
      <c r="R40" s="23">
        <v>14</v>
      </c>
      <c r="S40" s="24">
        <v>3.209536909674461</v>
      </c>
    </row>
    <row r="41" spans="1:19" ht="27" thickBot="1" x14ac:dyDescent="0.3">
      <c r="A41" s="4" t="s">
        <v>9</v>
      </c>
      <c r="B41" s="4" t="s">
        <v>119</v>
      </c>
      <c r="C41" s="4" t="s">
        <v>120</v>
      </c>
      <c r="D41" s="4" t="s">
        <v>121</v>
      </c>
      <c r="E41" s="9">
        <v>1411</v>
      </c>
      <c r="F41" s="5">
        <v>3</v>
      </c>
      <c r="G41" s="6">
        <v>2.19</v>
      </c>
      <c r="H41" s="48">
        <v>2.13</v>
      </c>
      <c r="I41" s="7" t="s">
        <v>82</v>
      </c>
      <c r="J41" s="4"/>
      <c r="N41" s="19">
        <v>37</v>
      </c>
      <c r="O41" s="20" t="s">
        <v>253</v>
      </c>
      <c r="P41" s="21">
        <v>57644</v>
      </c>
      <c r="Q41" s="22">
        <v>2759</v>
      </c>
      <c r="R41" s="23">
        <v>9</v>
      </c>
      <c r="S41" s="24">
        <v>3.2620514679231607</v>
      </c>
    </row>
    <row r="42" spans="1:19" ht="27" thickBot="1" x14ac:dyDescent="0.3">
      <c r="A42" s="4" t="s">
        <v>9</v>
      </c>
      <c r="B42" s="4" t="s">
        <v>122</v>
      </c>
      <c r="C42" s="4" t="s">
        <v>123</v>
      </c>
      <c r="D42" s="4" t="s">
        <v>124</v>
      </c>
      <c r="E42" s="9">
        <v>2307</v>
      </c>
      <c r="F42" s="5">
        <v>5</v>
      </c>
      <c r="G42" s="6">
        <v>2.17</v>
      </c>
      <c r="H42" s="48">
        <v>2.17</v>
      </c>
      <c r="I42" s="7" t="s">
        <v>82</v>
      </c>
      <c r="J42" s="4"/>
      <c r="N42" s="19">
        <v>38</v>
      </c>
      <c r="O42" s="20" t="s">
        <v>254</v>
      </c>
      <c r="P42" s="21">
        <v>57706</v>
      </c>
      <c r="Q42" s="22">
        <v>45574</v>
      </c>
      <c r="R42" s="23">
        <v>234</v>
      </c>
      <c r="S42" s="24">
        <v>5.1345065168736559</v>
      </c>
    </row>
    <row r="43" spans="1:19" ht="15.75" thickBot="1" x14ac:dyDescent="0.3">
      <c r="A43" s="4" t="s">
        <v>9</v>
      </c>
      <c r="B43" s="4" t="s">
        <v>125</v>
      </c>
      <c r="C43" s="4" t="s">
        <v>126</v>
      </c>
      <c r="D43" s="4" t="s">
        <v>127</v>
      </c>
      <c r="E43" s="9">
        <v>1448</v>
      </c>
      <c r="F43" s="5">
        <v>3</v>
      </c>
      <c r="G43" s="6">
        <v>2.16</v>
      </c>
      <c r="H43" s="48">
        <v>2.0699999999999998</v>
      </c>
      <c r="I43" s="7" t="s">
        <v>82</v>
      </c>
      <c r="J43" s="4"/>
      <c r="N43" s="19">
        <v>39</v>
      </c>
      <c r="O43" s="22" t="s">
        <v>215</v>
      </c>
      <c r="P43" s="21">
        <v>57742</v>
      </c>
      <c r="Q43" s="22">
        <v>3918</v>
      </c>
      <c r="R43" s="23">
        <v>1</v>
      </c>
      <c r="S43" s="32">
        <v>0.25523226135783561</v>
      </c>
    </row>
    <row r="44" spans="1:19" ht="15.75" thickBot="1" x14ac:dyDescent="0.3">
      <c r="A44" s="4" t="s">
        <v>9</v>
      </c>
      <c r="B44" s="4" t="s">
        <v>128</v>
      </c>
      <c r="C44" s="4" t="s">
        <v>129</v>
      </c>
      <c r="D44" s="4" t="s">
        <v>130</v>
      </c>
      <c r="E44" s="9">
        <v>4981</v>
      </c>
      <c r="F44" s="5">
        <v>10</v>
      </c>
      <c r="G44" s="6">
        <v>2.13</v>
      </c>
      <c r="H44" s="48">
        <v>2.0099999999999998</v>
      </c>
      <c r="I44" s="7" t="s">
        <v>82</v>
      </c>
      <c r="J44" s="4"/>
      <c r="N44" s="19">
        <v>40</v>
      </c>
      <c r="O44" s="22" t="s">
        <v>255</v>
      </c>
      <c r="P44" s="21">
        <v>57948</v>
      </c>
      <c r="Q44" s="22">
        <v>2311</v>
      </c>
      <c r="R44" s="23">
        <v>5</v>
      </c>
      <c r="S44" s="31">
        <v>2.1635655560363478</v>
      </c>
    </row>
    <row r="45" spans="1:19" ht="15.75" thickBot="1" x14ac:dyDescent="0.3">
      <c r="A45" s="4" t="s">
        <v>9</v>
      </c>
      <c r="B45" s="4" t="s">
        <v>131</v>
      </c>
      <c r="C45" s="4" t="s">
        <v>132</v>
      </c>
      <c r="D45" s="4" t="s">
        <v>133</v>
      </c>
      <c r="E45" s="9">
        <v>1518</v>
      </c>
      <c r="F45" s="5">
        <v>3</v>
      </c>
      <c r="G45" s="6">
        <v>2.09</v>
      </c>
      <c r="H45" s="48">
        <v>1.98</v>
      </c>
      <c r="I45" s="7" t="s">
        <v>82</v>
      </c>
      <c r="J45" s="4"/>
      <c r="N45" s="19">
        <v>41</v>
      </c>
      <c r="O45" s="22" t="s">
        <v>131</v>
      </c>
      <c r="P45" s="21">
        <v>57831</v>
      </c>
      <c r="Q45" s="22">
        <v>1537</v>
      </c>
      <c r="R45" s="23">
        <v>4</v>
      </c>
      <c r="S45" s="31">
        <v>2.6024723487312946</v>
      </c>
    </row>
    <row r="46" spans="1:19" ht="15.75" thickBot="1" x14ac:dyDescent="0.3">
      <c r="A46" s="4" t="s">
        <v>9</v>
      </c>
      <c r="B46" s="4" t="s">
        <v>134</v>
      </c>
      <c r="C46" s="4" t="s">
        <v>135</v>
      </c>
      <c r="D46" s="4" t="s">
        <v>136</v>
      </c>
      <c r="E46" s="9">
        <v>3047</v>
      </c>
      <c r="F46" s="5">
        <v>6</v>
      </c>
      <c r="G46" s="6">
        <v>1.99</v>
      </c>
      <c r="H46" s="48">
        <v>1.97</v>
      </c>
      <c r="I46" s="7" t="s">
        <v>82</v>
      </c>
      <c r="J46" s="4"/>
      <c r="N46" s="19">
        <v>42</v>
      </c>
      <c r="O46" s="22" t="s">
        <v>256</v>
      </c>
      <c r="P46" s="21">
        <v>57902</v>
      </c>
      <c r="Q46" s="22">
        <v>9170</v>
      </c>
      <c r="R46" s="23">
        <v>11</v>
      </c>
      <c r="S46" s="31">
        <v>1.1995637949836424</v>
      </c>
    </row>
    <row r="47" spans="1:19" ht="15.75" thickBot="1" x14ac:dyDescent="0.3">
      <c r="A47" s="4" t="s">
        <v>9</v>
      </c>
      <c r="B47" s="4" t="s">
        <v>137</v>
      </c>
      <c r="C47" s="4" t="s">
        <v>138</v>
      </c>
      <c r="D47" s="4" t="s">
        <v>139</v>
      </c>
      <c r="E47" s="9">
        <v>6586</v>
      </c>
      <c r="F47" s="5">
        <v>13</v>
      </c>
      <c r="G47" s="6">
        <v>1.98</v>
      </c>
      <c r="H47" s="48">
        <v>1.97</v>
      </c>
      <c r="I47" s="7" t="s">
        <v>82</v>
      </c>
      <c r="J47" s="4"/>
      <c r="N47" s="19">
        <v>43</v>
      </c>
      <c r="O47" s="22" t="s">
        <v>46</v>
      </c>
      <c r="P47" s="21">
        <v>58008</v>
      </c>
      <c r="Q47" s="22">
        <v>3870</v>
      </c>
      <c r="R47" s="23">
        <v>7</v>
      </c>
      <c r="S47" s="31">
        <v>1.8087855297157622</v>
      </c>
    </row>
    <row r="48" spans="1:19" ht="15.75" thickBot="1" x14ac:dyDescent="0.3">
      <c r="A48" s="4" t="s">
        <v>9</v>
      </c>
      <c r="B48" s="4" t="s">
        <v>140</v>
      </c>
      <c r="C48" s="4" t="s">
        <v>141</v>
      </c>
      <c r="D48" s="4" t="s">
        <v>142</v>
      </c>
      <c r="E48" s="9">
        <v>4660</v>
      </c>
      <c r="F48" s="5">
        <v>9</v>
      </c>
      <c r="G48" s="6">
        <v>1.94</v>
      </c>
      <c r="H48" s="48">
        <v>1.93</v>
      </c>
      <c r="I48" s="7" t="s">
        <v>82</v>
      </c>
      <c r="J48" s="4"/>
      <c r="N48" s="19">
        <v>44</v>
      </c>
      <c r="O48" s="25" t="s">
        <v>155</v>
      </c>
      <c r="P48" s="26">
        <v>58142</v>
      </c>
      <c r="Q48" s="25">
        <v>4349</v>
      </c>
      <c r="R48" s="27">
        <v>7</v>
      </c>
      <c r="S48" s="28">
        <v>1.6095654173373188</v>
      </c>
    </row>
    <row r="49" spans="1:19" ht="39.75" thickBot="1" x14ac:dyDescent="0.3">
      <c r="A49" s="4" t="s">
        <v>9</v>
      </c>
      <c r="B49" s="4" t="s">
        <v>143</v>
      </c>
      <c r="C49" s="4" t="s">
        <v>144</v>
      </c>
      <c r="D49" s="4" t="s">
        <v>145</v>
      </c>
      <c r="E49" s="9">
        <v>4266</v>
      </c>
      <c r="F49" s="5">
        <v>8</v>
      </c>
      <c r="G49" s="6">
        <v>1.9</v>
      </c>
      <c r="H49" s="48">
        <v>1.88</v>
      </c>
      <c r="I49" s="7" t="s">
        <v>82</v>
      </c>
      <c r="J49" s="4"/>
      <c r="N49" s="19">
        <v>45</v>
      </c>
      <c r="O49" s="22" t="s">
        <v>257</v>
      </c>
      <c r="P49" s="21">
        <v>58204</v>
      </c>
      <c r="Q49" s="22">
        <v>1496</v>
      </c>
      <c r="R49" s="23">
        <v>1</v>
      </c>
      <c r="S49" s="32">
        <v>0.66844919786096257</v>
      </c>
    </row>
    <row r="50" spans="1:19" ht="27" thickBot="1" x14ac:dyDescent="0.3">
      <c r="A50" s="4" t="s">
        <v>9</v>
      </c>
      <c r="B50" s="4" t="s">
        <v>146</v>
      </c>
      <c r="C50" s="4" t="s">
        <v>147</v>
      </c>
      <c r="D50" s="4" t="s">
        <v>148</v>
      </c>
      <c r="E50" s="9">
        <v>2297</v>
      </c>
      <c r="F50" s="5">
        <v>4</v>
      </c>
      <c r="G50" s="6">
        <v>1.78</v>
      </c>
      <c r="H50" s="48">
        <v>1.74</v>
      </c>
      <c r="I50" s="7" t="s">
        <v>82</v>
      </c>
      <c r="J50" s="4"/>
      <c r="N50" s="19">
        <v>46</v>
      </c>
      <c r="O50" s="20" t="s">
        <v>258</v>
      </c>
      <c r="P50" s="21">
        <v>55106</v>
      </c>
      <c r="Q50" s="22">
        <v>1200</v>
      </c>
      <c r="R50" s="23">
        <v>4</v>
      </c>
      <c r="S50" s="24">
        <v>3.3333333333333335</v>
      </c>
    </row>
    <row r="51" spans="1:19" ht="15.75" thickBot="1" x14ac:dyDescent="0.3">
      <c r="A51" s="4" t="s">
        <v>9</v>
      </c>
      <c r="B51" s="4" t="s">
        <v>149</v>
      </c>
      <c r="C51" s="4" t="s">
        <v>150</v>
      </c>
      <c r="D51" s="4" t="s">
        <v>151</v>
      </c>
      <c r="E51" s="9">
        <v>2276</v>
      </c>
      <c r="F51" s="5">
        <v>4</v>
      </c>
      <c r="G51" s="6">
        <v>1.74</v>
      </c>
      <c r="H51" s="48">
        <v>1.76</v>
      </c>
      <c r="I51" s="7" t="s">
        <v>82</v>
      </c>
      <c r="J51" s="4"/>
      <c r="N51" s="19">
        <v>47</v>
      </c>
      <c r="O51" s="25" t="s">
        <v>128</v>
      </c>
      <c r="P51" s="26">
        <v>58259</v>
      </c>
      <c r="Q51" s="25">
        <v>5006</v>
      </c>
      <c r="R51" s="27">
        <v>9</v>
      </c>
      <c r="S51" s="28">
        <v>1.797842588893328</v>
      </c>
    </row>
    <row r="52" spans="1:19" ht="15.75" thickBot="1" x14ac:dyDescent="0.3">
      <c r="A52" s="4" t="s">
        <v>9</v>
      </c>
      <c r="B52" s="4" t="s">
        <v>152</v>
      </c>
      <c r="C52" s="4" t="s">
        <v>153</v>
      </c>
      <c r="D52" s="4" t="s">
        <v>154</v>
      </c>
      <c r="E52" s="9">
        <v>3657</v>
      </c>
      <c r="F52" s="5">
        <v>6</v>
      </c>
      <c r="G52" s="6">
        <v>1.67</v>
      </c>
      <c r="H52" s="48">
        <v>1.64</v>
      </c>
      <c r="I52" s="7" t="s">
        <v>82</v>
      </c>
      <c r="J52" s="4"/>
      <c r="N52" s="19">
        <v>48</v>
      </c>
      <c r="O52" s="22" t="s">
        <v>140</v>
      </c>
      <c r="P52" s="21">
        <v>58311</v>
      </c>
      <c r="Q52" s="22">
        <v>4645</v>
      </c>
      <c r="R52" s="23">
        <v>8</v>
      </c>
      <c r="S52" s="31">
        <v>1.7222820236813778</v>
      </c>
    </row>
    <row r="53" spans="1:19" ht="39.75" thickBot="1" x14ac:dyDescent="0.3">
      <c r="A53" s="4" t="s">
        <v>9</v>
      </c>
      <c r="B53" s="4" t="s">
        <v>155</v>
      </c>
      <c r="C53" s="4" t="s">
        <v>156</v>
      </c>
      <c r="D53" s="4" t="s">
        <v>157</v>
      </c>
      <c r="E53" s="9">
        <v>4331</v>
      </c>
      <c r="F53" s="5">
        <v>7</v>
      </c>
      <c r="G53" s="6">
        <v>1.63</v>
      </c>
      <c r="H53" s="48">
        <v>1.62</v>
      </c>
      <c r="I53" s="7" t="s">
        <v>82</v>
      </c>
      <c r="J53" s="4"/>
      <c r="N53" s="19">
        <v>49</v>
      </c>
      <c r="O53" s="22" t="s">
        <v>259</v>
      </c>
      <c r="P53" s="21">
        <v>58357</v>
      </c>
      <c r="Q53" s="22">
        <v>2312</v>
      </c>
      <c r="R53" s="23">
        <v>1</v>
      </c>
      <c r="S53" s="32">
        <v>0.43252595155709345</v>
      </c>
    </row>
    <row r="54" spans="1:19" ht="27" thickBot="1" x14ac:dyDescent="0.3">
      <c r="A54" s="4" t="s">
        <v>9</v>
      </c>
      <c r="B54" s="4" t="s">
        <v>158</v>
      </c>
      <c r="C54" s="4" t="s">
        <v>159</v>
      </c>
      <c r="D54" s="4" t="s">
        <v>160</v>
      </c>
      <c r="E54" s="9">
        <v>1355</v>
      </c>
      <c r="F54" s="5">
        <v>2</v>
      </c>
      <c r="G54" s="6">
        <v>1.57</v>
      </c>
      <c r="H54" s="48">
        <v>1.48</v>
      </c>
      <c r="I54" s="7" t="s">
        <v>82</v>
      </c>
      <c r="J54" s="4"/>
      <c r="N54" s="19">
        <v>50</v>
      </c>
      <c r="O54" s="22" t="s">
        <v>260</v>
      </c>
      <c r="P54" s="21">
        <v>58393</v>
      </c>
      <c r="Q54" s="22">
        <v>1407</v>
      </c>
      <c r="R54" s="23">
        <v>1</v>
      </c>
      <c r="S54" s="32">
        <v>0.71073205401563611</v>
      </c>
    </row>
    <row r="55" spans="1:19" ht="15.75" thickBot="1" x14ac:dyDescent="0.3">
      <c r="A55" s="4" t="s">
        <v>9</v>
      </c>
      <c r="B55" s="4" t="s">
        <v>161</v>
      </c>
      <c r="C55" s="4" t="s">
        <v>162</v>
      </c>
      <c r="D55" s="4" t="s">
        <v>163</v>
      </c>
      <c r="E55" s="9">
        <v>5952</v>
      </c>
      <c r="F55" s="5">
        <v>7</v>
      </c>
      <c r="G55" s="6">
        <v>1.17</v>
      </c>
      <c r="H55" s="48">
        <v>1.18</v>
      </c>
      <c r="I55" s="7" t="s">
        <v>82</v>
      </c>
      <c r="J55" s="4"/>
      <c r="N55" s="19">
        <v>51</v>
      </c>
      <c r="O55" s="22" t="s">
        <v>261</v>
      </c>
      <c r="P55" s="21">
        <v>58464</v>
      </c>
      <c r="Q55" s="22">
        <v>1706</v>
      </c>
      <c r="R55" s="23">
        <v>0</v>
      </c>
      <c r="S55" s="32">
        <v>0</v>
      </c>
    </row>
    <row r="56" spans="1:19" ht="15.75" thickBot="1" x14ac:dyDescent="0.3">
      <c r="A56" s="4" t="s">
        <v>9</v>
      </c>
      <c r="B56" s="4" t="s">
        <v>164</v>
      </c>
      <c r="C56" s="4" t="s">
        <v>165</v>
      </c>
      <c r="D56" s="4" t="s">
        <v>166</v>
      </c>
      <c r="E56" s="9">
        <v>1730</v>
      </c>
      <c r="F56" s="5">
        <v>2</v>
      </c>
      <c r="G56" s="6">
        <v>1.1599999999999999</v>
      </c>
      <c r="H56" s="48">
        <v>1.1599999999999999</v>
      </c>
      <c r="I56" s="7" t="s">
        <v>82</v>
      </c>
      <c r="J56" s="4"/>
      <c r="N56" s="19">
        <v>52</v>
      </c>
      <c r="O56" s="22" t="s">
        <v>262</v>
      </c>
      <c r="P56" s="21">
        <v>58534</v>
      </c>
      <c r="Q56" s="22">
        <v>1521</v>
      </c>
      <c r="R56" s="23">
        <v>1</v>
      </c>
      <c r="S56" s="32">
        <v>0.65746219592373434</v>
      </c>
    </row>
    <row r="57" spans="1:19" ht="15.75" thickBot="1" x14ac:dyDescent="0.3">
      <c r="A57" s="4" t="s">
        <v>9</v>
      </c>
      <c r="B57" s="4" t="s">
        <v>167</v>
      </c>
      <c r="C57" s="4" t="s">
        <v>168</v>
      </c>
      <c r="D57" s="4" t="s">
        <v>169</v>
      </c>
      <c r="E57" s="9">
        <v>9574</v>
      </c>
      <c r="F57" s="5">
        <v>10</v>
      </c>
      <c r="G57" s="6">
        <v>1.05</v>
      </c>
      <c r="H57" s="48">
        <v>1.04</v>
      </c>
      <c r="I57" s="7" t="s">
        <v>82</v>
      </c>
      <c r="J57" s="4"/>
      <c r="N57" s="19">
        <v>53</v>
      </c>
      <c r="O57" s="25" t="s">
        <v>152</v>
      </c>
      <c r="P57" s="26">
        <v>55160</v>
      </c>
      <c r="Q57" s="25">
        <v>3668</v>
      </c>
      <c r="R57" s="27">
        <v>6</v>
      </c>
      <c r="S57" s="28">
        <v>1.6357688113413305</v>
      </c>
    </row>
    <row r="58" spans="1:19" ht="27" thickBot="1" x14ac:dyDescent="0.3">
      <c r="A58" s="4" t="s">
        <v>9</v>
      </c>
      <c r="B58" s="4" t="s">
        <v>170</v>
      </c>
      <c r="C58" s="4" t="s">
        <v>171</v>
      </c>
      <c r="D58" s="4" t="s">
        <v>172</v>
      </c>
      <c r="E58" s="9">
        <v>1099</v>
      </c>
      <c r="F58" s="5">
        <v>1</v>
      </c>
      <c r="G58" s="6">
        <v>1</v>
      </c>
      <c r="H58" s="47">
        <v>0.91</v>
      </c>
      <c r="I58" s="7" t="s">
        <v>82</v>
      </c>
      <c r="J58" s="4"/>
      <c r="N58" s="19">
        <v>54</v>
      </c>
      <c r="O58" s="22" t="s">
        <v>40</v>
      </c>
      <c r="P58" s="21">
        <v>55277</v>
      </c>
      <c r="Q58" s="22">
        <v>5899</v>
      </c>
      <c r="R58" s="23">
        <v>17</v>
      </c>
      <c r="S58" s="31">
        <v>2.8818443804034581</v>
      </c>
    </row>
    <row r="59" spans="1:19" ht="27" thickBot="1" x14ac:dyDescent="0.3">
      <c r="A59" s="4" t="s">
        <v>9</v>
      </c>
      <c r="B59" s="4" t="s">
        <v>173</v>
      </c>
      <c r="C59" s="4" t="s">
        <v>174</v>
      </c>
      <c r="D59" s="4" t="s">
        <v>175</v>
      </c>
      <c r="E59" s="9">
        <v>1157</v>
      </c>
      <c r="F59" s="5">
        <v>1</v>
      </c>
      <c r="G59" s="6">
        <v>0.95000000000000018</v>
      </c>
      <c r="H59" s="47">
        <v>0.86</v>
      </c>
      <c r="I59" s="7" t="s">
        <v>82</v>
      </c>
      <c r="J59" s="4"/>
      <c r="N59" s="19">
        <v>55</v>
      </c>
      <c r="O59" s="20" t="s">
        <v>55</v>
      </c>
      <c r="P59" s="21">
        <v>58552</v>
      </c>
      <c r="Q59" s="22">
        <v>3871</v>
      </c>
      <c r="R59" s="23">
        <v>14</v>
      </c>
      <c r="S59" s="24">
        <v>3.6166365280289332</v>
      </c>
    </row>
    <row r="60" spans="1:19" ht="15.75" thickBot="1" x14ac:dyDescent="0.3">
      <c r="A60" s="4" t="s">
        <v>9</v>
      </c>
      <c r="B60" s="4" t="s">
        <v>176</v>
      </c>
      <c r="C60" s="4" t="s">
        <v>177</v>
      </c>
      <c r="D60" s="4" t="s">
        <v>178</v>
      </c>
      <c r="E60" s="9">
        <v>2373</v>
      </c>
      <c r="F60" s="5">
        <v>2</v>
      </c>
      <c r="G60" s="6">
        <v>0.85</v>
      </c>
      <c r="H60" s="47">
        <v>0.84</v>
      </c>
      <c r="I60" s="7" t="s">
        <v>82</v>
      </c>
      <c r="J60" s="4"/>
      <c r="N60" s="19">
        <v>56</v>
      </c>
      <c r="O60" s="22" t="s">
        <v>116</v>
      </c>
      <c r="P60" s="21">
        <v>58623</v>
      </c>
      <c r="Q60" s="22">
        <v>3327</v>
      </c>
      <c r="R60" s="23">
        <v>7</v>
      </c>
      <c r="S60" s="31">
        <v>2.1039975954313195</v>
      </c>
    </row>
    <row r="61" spans="1:19" ht="27" thickBot="1" x14ac:dyDescent="0.3">
      <c r="A61" s="4" t="s">
        <v>9</v>
      </c>
      <c r="B61" s="4" t="s">
        <v>179</v>
      </c>
      <c r="C61" s="4" t="s">
        <v>180</v>
      </c>
      <c r="D61" s="4" t="s">
        <v>181</v>
      </c>
      <c r="E61" s="9">
        <v>2501</v>
      </c>
      <c r="F61" s="5">
        <v>2</v>
      </c>
      <c r="G61" s="6">
        <v>0.82</v>
      </c>
      <c r="H61" s="47">
        <v>0.8</v>
      </c>
      <c r="I61" s="7" t="s">
        <v>82</v>
      </c>
      <c r="J61" s="4"/>
      <c r="N61" s="19">
        <v>57</v>
      </c>
      <c r="O61" s="22" t="s">
        <v>263</v>
      </c>
      <c r="P61" s="21">
        <v>58721</v>
      </c>
      <c r="Q61" s="22">
        <v>3299</v>
      </c>
      <c r="R61" s="23">
        <v>9</v>
      </c>
      <c r="S61" s="31">
        <v>2.7280994240678993</v>
      </c>
    </row>
    <row r="62" spans="1:19" ht="27" thickBot="1" x14ac:dyDescent="0.3">
      <c r="A62" s="4" t="s">
        <v>9</v>
      </c>
      <c r="B62" s="4" t="s">
        <v>182</v>
      </c>
      <c r="C62" s="4" t="s">
        <v>183</v>
      </c>
      <c r="D62" s="4" t="s">
        <v>184</v>
      </c>
      <c r="E62" s="9">
        <v>1377</v>
      </c>
      <c r="F62" s="5">
        <v>1</v>
      </c>
      <c r="G62" s="6">
        <v>0.76</v>
      </c>
      <c r="H62" s="47">
        <v>0.73</v>
      </c>
      <c r="I62" s="7" t="s">
        <v>82</v>
      </c>
      <c r="J62" s="4"/>
      <c r="N62" s="19">
        <v>58</v>
      </c>
      <c r="O62" s="22" t="s">
        <v>122</v>
      </c>
      <c r="P62" s="21">
        <v>60169</v>
      </c>
      <c r="Q62" s="22">
        <v>2312</v>
      </c>
      <c r="R62" s="23">
        <v>4</v>
      </c>
      <c r="S62" s="31">
        <v>1.7301038062283738</v>
      </c>
    </row>
    <row r="63" spans="1:19" ht="27" thickBot="1" x14ac:dyDescent="0.3">
      <c r="A63" s="4" t="s">
        <v>9</v>
      </c>
      <c r="B63" s="4" t="s">
        <v>185</v>
      </c>
      <c r="C63" s="4" t="s">
        <v>186</v>
      </c>
      <c r="D63" s="4" t="s">
        <v>187</v>
      </c>
      <c r="E63" s="9">
        <v>1387</v>
      </c>
      <c r="F63" s="5">
        <v>1</v>
      </c>
      <c r="G63" s="6">
        <v>0.74</v>
      </c>
      <c r="H63" s="47">
        <v>0.72</v>
      </c>
      <c r="I63" s="7" t="s">
        <v>82</v>
      </c>
      <c r="J63" s="4"/>
      <c r="N63" s="19">
        <v>59</v>
      </c>
      <c r="O63" s="22" t="s">
        <v>264</v>
      </c>
      <c r="P63" s="21">
        <v>58794</v>
      </c>
      <c r="Q63" s="22">
        <v>1195</v>
      </c>
      <c r="R63" s="23">
        <v>1</v>
      </c>
      <c r="S63" s="32">
        <v>0.83682008368200833</v>
      </c>
    </row>
    <row r="64" spans="1:19" ht="27" thickBot="1" x14ac:dyDescent="0.3">
      <c r="A64" s="4" t="s">
        <v>9</v>
      </c>
      <c r="B64" s="4" t="s">
        <v>188</v>
      </c>
      <c r="C64" s="4" t="s">
        <v>189</v>
      </c>
      <c r="D64" s="4" t="s">
        <v>190</v>
      </c>
      <c r="E64" s="9">
        <v>1455</v>
      </c>
      <c r="F64" s="5">
        <v>1</v>
      </c>
      <c r="G64" s="6">
        <v>0.72</v>
      </c>
      <c r="H64" s="47">
        <v>0.69</v>
      </c>
      <c r="I64" s="7" t="s">
        <v>82</v>
      </c>
      <c r="J64" s="4"/>
      <c r="N64" s="19">
        <v>60</v>
      </c>
      <c r="O64" s="22" t="s">
        <v>265</v>
      </c>
      <c r="P64" s="21">
        <v>58856</v>
      </c>
      <c r="Q64" s="22">
        <v>1908</v>
      </c>
      <c r="R64" s="23">
        <v>0</v>
      </c>
      <c r="S64" s="32">
        <v>0</v>
      </c>
    </row>
    <row r="65" spans="1:19" ht="39.75" thickBot="1" x14ac:dyDescent="0.3">
      <c r="A65" s="4" t="s">
        <v>9</v>
      </c>
      <c r="B65" s="4" t="s">
        <v>191</v>
      </c>
      <c r="C65" s="4" t="s">
        <v>192</v>
      </c>
      <c r="D65" s="4" t="s">
        <v>193</v>
      </c>
      <c r="E65" s="9">
        <v>1484</v>
      </c>
      <c r="F65" s="5">
        <v>1</v>
      </c>
      <c r="G65" s="6">
        <v>0.68</v>
      </c>
      <c r="H65" s="47">
        <v>0.67</v>
      </c>
      <c r="I65" s="7" t="s">
        <v>82</v>
      </c>
      <c r="J65" s="4"/>
      <c r="N65" s="19">
        <v>61</v>
      </c>
      <c r="O65" s="22" t="s">
        <v>266</v>
      </c>
      <c r="P65" s="21">
        <v>58918</v>
      </c>
      <c r="Q65" s="22">
        <v>1695</v>
      </c>
      <c r="R65" s="23">
        <v>0</v>
      </c>
      <c r="S65" s="32">
        <v>0</v>
      </c>
    </row>
    <row r="66" spans="1:19" ht="27" thickBot="1" x14ac:dyDescent="0.3">
      <c r="A66" s="4" t="s">
        <v>9</v>
      </c>
      <c r="B66" s="4" t="s">
        <v>194</v>
      </c>
      <c r="C66" s="4" t="s">
        <v>195</v>
      </c>
      <c r="D66" s="4" t="s">
        <v>196</v>
      </c>
      <c r="E66" s="9">
        <v>1506</v>
      </c>
      <c r="F66" s="5">
        <v>1</v>
      </c>
      <c r="G66" s="6">
        <v>0.66</v>
      </c>
      <c r="H66" s="47">
        <v>0.66</v>
      </c>
      <c r="I66" s="7" t="s">
        <v>82</v>
      </c>
      <c r="J66" s="4"/>
      <c r="N66" s="19">
        <v>62</v>
      </c>
      <c r="O66" s="20" t="s">
        <v>267</v>
      </c>
      <c r="P66" s="21">
        <v>58990</v>
      </c>
      <c r="Q66" s="22">
        <v>644</v>
      </c>
      <c r="R66" s="23">
        <v>5</v>
      </c>
      <c r="S66" s="24">
        <v>7.7639751552795033</v>
      </c>
    </row>
    <row r="67" spans="1:19" ht="15.75" thickBot="1" x14ac:dyDescent="0.3">
      <c r="A67" s="4" t="s">
        <v>9</v>
      </c>
      <c r="B67" s="4" t="s">
        <v>197</v>
      </c>
      <c r="C67" s="4" t="s">
        <v>198</v>
      </c>
      <c r="D67" s="4" t="s">
        <v>199</v>
      </c>
      <c r="E67" s="9">
        <v>1531</v>
      </c>
      <c r="F67" s="5">
        <v>1</v>
      </c>
      <c r="G67" s="6">
        <v>0.64</v>
      </c>
      <c r="H67" s="47">
        <v>0.65</v>
      </c>
      <c r="I67" s="7" t="s">
        <v>82</v>
      </c>
      <c r="J67" s="4"/>
      <c r="N67" s="19">
        <v>63</v>
      </c>
      <c r="O67" s="22" t="s">
        <v>200</v>
      </c>
      <c r="P67" s="21">
        <v>59041</v>
      </c>
      <c r="Q67" s="22">
        <v>4821</v>
      </c>
      <c r="R67" s="23">
        <v>2</v>
      </c>
      <c r="S67" s="32">
        <v>0.41485169052063886</v>
      </c>
    </row>
    <row r="68" spans="1:19" ht="15.75" thickBot="1" x14ac:dyDescent="0.3">
      <c r="A68" s="4" t="s">
        <v>9</v>
      </c>
      <c r="B68" s="4" t="s">
        <v>200</v>
      </c>
      <c r="C68" s="4" t="s">
        <v>201</v>
      </c>
      <c r="D68" s="4" t="s">
        <v>202</v>
      </c>
      <c r="E68" s="9">
        <v>4800</v>
      </c>
      <c r="F68" s="5">
        <v>3</v>
      </c>
      <c r="G68" s="6">
        <v>0.63</v>
      </c>
      <c r="H68" s="47">
        <v>0.63</v>
      </c>
      <c r="I68" s="7" t="s">
        <v>82</v>
      </c>
      <c r="J68" s="4"/>
      <c r="N68" s="19">
        <v>64</v>
      </c>
      <c r="O68" s="25" t="s">
        <v>268</v>
      </c>
      <c r="P68" s="26">
        <v>59238</v>
      </c>
      <c r="Q68" s="25">
        <v>1431</v>
      </c>
      <c r="R68" s="27">
        <v>3</v>
      </c>
      <c r="S68" s="28">
        <v>2.0964360587002098</v>
      </c>
    </row>
    <row r="69" spans="1:19" ht="27" thickBot="1" x14ac:dyDescent="0.3">
      <c r="A69" s="4" t="s">
        <v>9</v>
      </c>
      <c r="B69" s="4" t="s">
        <v>203</v>
      </c>
      <c r="C69" s="4" t="s">
        <v>204</v>
      </c>
      <c r="D69" s="4" t="s">
        <v>205</v>
      </c>
      <c r="E69" s="9">
        <v>3757</v>
      </c>
      <c r="F69" s="5">
        <v>2</v>
      </c>
      <c r="G69" s="6">
        <v>0.54</v>
      </c>
      <c r="H69" s="47">
        <v>0.53</v>
      </c>
      <c r="I69" s="7" t="s">
        <v>82</v>
      </c>
      <c r="J69" s="4"/>
      <c r="N69" s="19">
        <v>65</v>
      </c>
      <c r="O69" s="22" t="s">
        <v>269</v>
      </c>
      <c r="P69" s="21">
        <v>59130</v>
      </c>
      <c r="Q69" s="22">
        <v>1436</v>
      </c>
      <c r="R69" s="23">
        <v>0</v>
      </c>
      <c r="S69" s="32">
        <v>0</v>
      </c>
    </row>
    <row r="70" spans="1:19" ht="15.75" thickBot="1" x14ac:dyDescent="0.3">
      <c r="A70" s="4" t="s">
        <v>9</v>
      </c>
      <c r="B70" s="4" t="s">
        <v>206</v>
      </c>
      <c r="C70" s="4" t="s">
        <v>207</v>
      </c>
      <c r="D70" s="4" t="s">
        <v>208</v>
      </c>
      <c r="E70" s="9">
        <v>4581</v>
      </c>
      <c r="F70" s="5">
        <v>2</v>
      </c>
      <c r="G70" s="6">
        <v>0.44</v>
      </c>
      <c r="H70" s="47">
        <v>0.44</v>
      </c>
      <c r="I70" s="7" t="s">
        <v>82</v>
      </c>
      <c r="J70" s="4"/>
      <c r="N70" s="19">
        <v>66</v>
      </c>
      <c r="O70" s="22" t="s">
        <v>270</v>
      </c>
      <c r="P70" s="21">
        <v>59283</v>
      </c>
      <c r="Q70" s="22">
        <v>1491</v>
      </c>
      <c r="R70" s="23">
        <v>0</v>
      </c>
      <c r="S70" s="32">
        <v>0</v>
      </c>
    </row>
    <row r="71" spans="1:19" ht="27" thickBot="1" x14ac:dyDescent="0.3">
      <c r="A71" s="4" t="s">
        <v>9</v>
      </c>
      <c r="B71" s="4" t="s">
        <v>209</v>
      </c>
      <c r="C71" s="4" t="s">
        <v>210</v>
      </c>
      <c r="D71" s="4" t="s">
        <v>211</v>
      </c>
      <c r="E71" s="9">
        <v>2300</v>
      </c>
      <c r="F71" s="5">
        <v>1</v>
      </c>
      <c r="G71" s="6">
        <v>0.43</v>
      </c>
      <c r="H71" s="47">
        <v>0.43</v>
      </c>
      <c r="I71" s="7" t="s">
        <v>82</v>
      </c>
      <c r="J71" s="4"/>
      <c r="N71" s="19">
        <v>67</v>
      </c>
      <c r="O71" s="22" t="s">
        <v>271</v>
      </c>
      <c r="P71" s="21">
        <v>59434</v>
      </c>
      <c r="Q71" s="22">
        <v>1541</v>
      </c>
      <c r="R71" s="23">
        <v>2</v>
      </c>
      <c r="S71" s="31">
        <v>1.2978585334198571</v>
      </c>
    </row>
    <row r="72" spans="1:19" ht="27" thickBot="1" x14ac:dyDescent="0.3">
      <c r="A72" s="4" t="s">
        <v>9</v>
      </c>
      <c r="B72" s="4" t="s">
        <v>212</v>
      </c>
      <c r="C72" s="4" t="s">
        <v>213</v>
      </c>
      <c r="D72" s="4" t="s">
        <v>214</v>
      </c>
      <c r="E72" s="9">
        <v>2376</v>
      </c>
      <c r="F72" s="5">
        <v>1</v>
      </c>
      <c r="G72" s="6">
        <v>0.41</v>
      </c>
      <c r="H72" s="47">
        <v>0.42</v>
      </c>
      <c r="I72" s="7" t="s">
        <v>82</v>
      </c>
      <c r="J72" s="4"/>
      <c r="N72" s="19">
        <v>68</v>
      </c>
      <c r="O72" s="22" t="s">
        <v>272</v>
      </c>
      <c r="P72" s="21">
        <v>55311</v>
      </c>
      <c r="Q72" s="22">
        <v>2235</v>
      </c>
      <c r="R72" s="23">
        <v>4</v>
      </c>
      <c r="S72" s="31">
        <v>1.7897091722595078</v>
      </c>
    </row>
    <row r="73" spans="1:19" ht="27" thickBot="1" x14ac:dyDescent="0.3">
      <c r="A73" s="4" t="s">
        <v>9</v>
      </c>
      <c r="B73" s="4" t="s">
        <v>215</v>
      </c>
      <c r="C73" s="4" t="s">
        <v>216</v>
      </c>
      <c r="D73" s="4" t="s">
        <v>217</v>
      </c>
      <c r="E73" s="9">
        <v>3897</v>
      </c>
      <c r="F73" s="5">
        <v>1</v>
      </c>
      <c r="G73" s="6">
        <v>0.25</v>
      </c>
      <c r="H73" s="47">
        <v>0.26</v>
      </c>
      <c r="I73" s="7" t="s">
        <v>82</v>
      </c>
      <c r="J73" s="4"/>
      <c r="N73" s="19">
        <v>69</v>
      </c>
      <c r="O73" s="29" t="s">
        <v>273</v>
      </c>
      <c r="P73" s="26">
        <v>59498</v>
      </c>
      <c r="Q73" s="25">
        <v>1299</v>
      </c>
      <c r="R73" s="27">
        <v>7</v>
      </c>
      <c r="S73" s="30">
        <v>5.3887605850654348</v>
      </c>
    </row>
    <row r="74" spans="1:19" ht="27" thickBot="1" x14ac:dyDescent="0.3">
      <c r="A74" s="4" t="s">
        <v>9</v>
      </c>
      <c r="B74" s="4" t="s">
        <v>218</v>
      </c>
      <c r="C74" s="4" t="s">
        <v>219</v>
      </c>
      <c r="D74" s="4" t="s">
        <v>220</v>
      </c>
      <c r="E74" s="9">
        <v>4829</v>
      </c>
      <c r="F74" s="5">
        <v>1</v>
      </c>
      <c r="G74" s="6">
        <v>0.21</v>
      </c>
      <c r="H74" s="47">
        <v>0.21</v>
      </c>
      <c r="I74" s="7" t="s">
        <v>82</v>
      </c>
      <c r="J74" s="4"/>
      <c r="N74" s="19">
        <v>70</v>
      </c>
      <c r="O74" s="20" t="s">
        <v>274</v>
      </c>
      <c r="P74" s="21">
        <v>59586</v>
      </c>
      <c r="Q74" s="22">
        <v>2265</v>
      </c>
      <c r="R74" s="23">
        <v>9</v>
      </c>
      <c r="S74" s="24">
        <v>3.9735099337748343</v>
      </c>
    </row>
    <row r="75" spans="1:19" ht="27" thickBot="1" x14ac:dyDescent="0.3">
      <c r="E75" s="10">
        <f>SUM(E5:E74)</f>
        <v>738943</v>
      </c>
      <c r="F75" s="10">
        <f t="shared" ref="F75:G75" si="0">SUM(F5:F74)</f>
        <v>2729</v>
      </c>
      <c r="G75" s="8">
        <f t="shared" si="0"/>
        <v>166.51999999999995</v>
      </c>
      <c r="H75" s="56">
        <f>1000*F75/E75</f>
        <v>3.6931130005967985</v>
      </c>
      <c r="N75" s="19">
        <v>71</v>
      </c>
      <c r="O75" s="22" t="s">
        <v>275</v>
      </c>
      <c r="P75" s="21">
        <v>59327</v>
      </c>
      <c r="Q75" s="22">
        <v>4132</v>
      </c>
      <c r="R75" s="23">
        <v>7</v>
      </c>
      <c r="S75" s="31">
        <v>1.6940948693126816</v>
      </c>
    </row>
    <row r="76" spans="1:19" ht="15.75" thickBot="1" x14ac:dyDescent="0.3">
      <c r="N76" s="19">
        <v>72</v>
      </c>
      <c r="O76" s="22" t="s">
        <v>149</v>
      </c>
      <c r="P76" s="21">
        <v>59416</v>
      </c>
      <c r="Q76" s="22">
        <v>2293</v>
      </c>
      <c r="R76" s="23">
        <v>3</v>
      </c>
      <c r="S76" s="31">
        <v>1.3083296990841693</v>
      </c>
    </row>
    <row r="77" spans="1:19" ht="15.75" thickBot="1" x14ac:dyDescent="0.3">
      <c r="N77" s="19">
        <v>73</v>
      </c>
      <c r="O77" s="22" t="s">
        <v>197</v>
      </c>
      <c r="P77" s="21">
        <v>59657</v>
      </c>
      <c r="Q77" s="22">
        <v>1548</v>
      </c>
      <c r="R77" s="23">
        <v>1</v>
      </c>
      <c r="S77" s="32">
        <v>0.64599483204134367</v>
      </c>
    </row>
    <row r="78" spans="1:19" ht="15.75" thickBot="1" x14ac:dyDescent="0.3">
      <c r="N78" s="19">
        <v>74</v>
      </c>
      <c r="O78" s="22" t="s">
        <v>276</v>
      </c>
      <c r="P78" s="21">
        <v>59826</v>
      </c>
      <c r="Q78" s="22">
        <v>1750</v>
      </c>
      <c r="R78" s="23">
        <v>2</v>
      </c>
      <c r="S78" s="31">
        <v>1.1428571428571428</v>
      </c>
    </row>
    <row r="79" spans="1:19" ht="27" thickBot="1" x14ac:dyDescent="0.3">
      <c r="N79" s="19">
        <v>75</v>
      </c>
      <c r="O79" s="22" t="s">
        <v>206</v>
      </c>
      <c r="P79" s="21">
        <v>59693</v>
      </c>
      <c r="Q79" s="22">
        <v>4603</v>
      </c>
      <c r="R79" s="23">
        <v>1</v>
      </c>
      <c r="S79" s="32">
        <v>0.21724961981316532</v>
      </c>
    </row>
    <row r="80" spans="1:19" ht="15.75" thickBot="1" x14ac:dyDescent="0.3">
      <c r="N80" s="19">
        <v>76</v>
      </c>
      <c r="O80" s="22" t="s">
        <v>110</v>
      </c>
      <c r="P80" s="21">
        <v>59764</v>
      </c>
      <c r="Q80" s="22">
        <v>2203</v>
      </c>
      <c r="R80" s="23">
        <v>4</v>
      </c>
      <c r="S80" s="31">
        <v>1.8157058556513845</v>
      </c>
    </row>
    <row r="81" spans="14:19" ht="27" thickBot="1" x14ac:dyDescent="0.3">
      <c r="N81" s="19">
        <v>77</v>
      </c>
      <c r="O81" s="22" t="s">
        <v>277</v>
      </c>
      <c r="P81" s="21">
        <v>59880</v>
      </c>
      <c r="Q81" s="22">
        <v>2595</v>
      </c>
      <c r="R81" s="23">
        <v>4</v>
      </c>
      <c r="S81" s="31">
        <v>1.5414258188824663</v>
      </c>
    </row>
    <row r="82" spans="14:19" ht="15.75" thickBot="1" x14ac:dyDescent="0.3">
      <c r="N82" s="19">
        <v>78</v>
      </c>
      <c r="O82" s="29" t="s">
        <v>79</v>
      </c>
      <c r="P82" s="26">
        <v>59942</v>
      </c>
      <c r="Q82" s="25">
        <v>2198</v>
      </c>
      <c r="R82" s="27">
        <v>15</v>
      </c>
      <c r="S82" s="30">
        <v>6.824385805277525</v>
      </c>
    </row>
    <row r="83" spans="14:19" ht="27" thickBot="1" x14ac:dyDescent="0.3">
      <c r="N83" s="19">
        <v>79</v>
      </c>
      <c r="O83" s="29" t="s">
        <v>104</v>
      </c>
      <c r="P83" s="26">
        <v>60026</v>
      </c>
      <c r="Q83" s="25">
        <v>969</v>
      </c>
      <c r="R83" s="27">
        <v>3</v>
      </c>
      <c r="S83" s="30">
        <v>3.0959752321981426</v>
      </c>
    </row>
    <row r="84" spans="14:19" ht="27" thickBot="1" x14ac:dyDescent="0.3">
      <c r="N84" s="19">
        <v>80</v>
      </c>
      <c r="O84" s="22" t="s">
        <v>278</v>
      </c>
      <c r="P84" s="21">
        <v>60062</v>
      </c>
      <c r="Q84" s="22">
        <v>5972</v>
      </c>
      <c r="R84" s="23">
        <v>8</v>
      </c>
      <c r="S84" s="31">
        <v>1.3395847287340925</v>
      </c>
    </row>
    <row r="85" spans="14:19" ht="27" thickBot="1" x14ac:dyDescent="0.3">
      <c r="N85" s="34">
        <v>81</v>
      </c>
      <c r="O85" s="35" t="s">
        <v>188</v>
      </c>
      <c r="P85" s="36">
        <v>60099</v>
      </c>
      <c r="Q85" s="35">
        <v>1480</v>
      </c>
      <c r="R85" s="37">
        <v>1</v>
      </c>
      <c r="S85" s="32">
        <v>0.67567567567567566</v>
      </c>
    </row>
    <row r="86" spans="14:19" ht="17.25" thickTop="1" thickBot="1" x14ac:dyDescent="0.3">
      <c r="N86" s="38" t="s">
        <v>279</v>
      </c>
      <c r="O86" s="39"/>
      <c r="P86" s="40"/>
      <c r="Q86" s="18">
        <v>758575</v>
      </c>
      <c r="R86" s="18">
        <v>2579</v>
      </c>
      <c r="S86" s="41">
        <v>3.3997956695119136</v>
      </c>
    </row>
    <row r="87" spans="14:19" ht="15.75" thickTop="1" x14ac:dyDescent="0.25"/>
  </sheetData>
  <mergeCells count="3">
    <mergeCell ref="N2:S2"/>
    <mergeCell ref="N86:P86"/>
    <mergeCell ref="A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>
      <selection activeCell="M5" sqref="M5"/>
    </sheetView>
  </sheetViews>
  <sheetFormatPr defaultRowHeight="15" x14ac:dyDescent="0.25"/>
  <cols>
    <col min="2" max="2" width="25.7109375" bestFit="1" customWidth="1"/>
    <col min="4" max="4" width="11.140625" customWidth="1"/>
    <col min="5" max="5" width="12.85546875" customWidth="1"/>
    <col min="6" max="6" width="10.7109375" customWidth="1"/>
  </cols>
  <sheetData>
    <row r="1" spans="1:7" ht="15.75" thickBot="1" x14ac:dyDescent="0.3"/>
    <row r="2" spans="1:7" ht="19.5" customHeight="1" thickBot="1" x14ac:dyDescent="0.35">
      <c r="B2" s="11" t="s">
        <v>221</v>
      </c>
      <c r="C2" s="12"/>
      <c r="D2" s="12"/>
      <c r="E2" s="12"/>
      <c r="F2" s="12"/>
      <c r="G2" s="13"/>
    </row>
    <row r="3" spans="1:7" ht="15.75" thickBot="1" x14ac:dyDescent="0.3">
      <c r="B3" s="14"/>
      <c r="C3" s="14"/>
      <c r="D3" s="14"/>
      <c r="E3" s="15">
        <v>44259</v>
      </c>
      <c r="F3" s="14"/>
      <c r="G3" s="14"/>
    </row>
    <row r="4" spans="1:7" ht="105.75" thickTop="1" x14ac:dyDescent="0.25">
      <c r="A4" s="60" t="s">
        <v>0</v>
      </c>
      <c r="B4" s="60" t="s">
        <v>1</v>
      </c>
      <c r="C4" s="60" t="s">
        <v>2</v>
      </c>
      <c r="D4" s="61" t="s">
        <v>4</v>
      </c>
      <c r="E4" s="62" t="s">
        <v>5</v>
      </c>
      <c r="F4" s="63" t="s">
        <v>7</v>
      </c>
      <c r="G4" s="64" t="s">
        <v>8</v>
      </c>
    </row>
    <row r="5" spans="1:7" ht="15.75" x14ac:dyDescent="0.25">
      <c r="A5" s="65" t="s">
        <v>9</v>
      </c>
      <c r="B5" s="66" t="s">
        <v>10</v>
      </c>
      <c r="C5" s="67" t="s">
        <v>11</v>
      </c>
      <c r="D5" s="68">
        <v>336383</v>
      </c>
      <c r="E5" s="69">
        <v>1570</v>
      </c>
      <c r="F5" s="70">
        <v>4.67</v>
      </c>
      <c r="G5" s="67">
        <v>151</v>
      </c>
    </row>
    <row r="6" spans="1:7" x14ac:dyDescent="0.25">
      <c r="A6" s="65" t="s">
        <v>9</v>
      </c>
      <c r="B6" s="65" t="s">
        <v>22</v>
      </c>
      <c r="C6" s="65" t="s">
        <v>23</v>
      </c>
      <c r="D6" s="71">
        <v>38433</v>
      </c>
      <c r="E6" s="72">
        <v>113</v>
      </c>
      <c r="F6" s="73">
        <v>2.94</v>
      </c>
      <c r="G6" s="65">
        <v>7</v>
      </c>
    </row>
    <row r="7" spans="1:7" ht="15.75" x14ac:dyDescent="0.25">
      <c r="A7" s="65" t="s">
        <v>9</v>
      </c>
      <c r="B7" s="66" t="s">
        <v>19</v>
      </c>
      <c r="C7" s="67" t="s">
        <v>20</v>
      </c>
      <c r="D7" s="68">
        <v>23014</v>
      </c>
      <c r="E7" s="69">
        <v>77</v>
      </c>
      <c r="F7" s="70">
        <v>3.35</v>
      </c>
      <c r="G7" s="67">
        <v>14</v>
      </c>
    </row>
    <row r="8" spans="1:7" ht="15.75" x14ac:dyDescent="0.25">
      <c r="A8" s="65" t="s">
        <v>9</v>
      </c>
      <c r="B8" s="66" t="s">
        <v>16</v>
      </c>
      <c r="C8" s="67" t="s">
        <v>17</v>
      </c>
      <c r="D8" s="68">
        <v>55614</v>
      </c>
      <c r="E8" s="69">
        <v>200</v>
      </c>
      <c r="F8" s="70">
        <v>3.6</v>
      </c>
      <c r="G8" s="67">
        <v>21</v>
      </c>
    </row>
    <row r="9" spans="1:7" x14ac:dyDescent="0.25">
      <c r="A9" s="65" t="s">
        <v>9</v>
      </c>
      <c r="B9" s="65" t="s">
        <v>25</v>
      </c>
      <c r="C9" s="65" t="s">
        <v>26</v>
      </c>
      <c r="D9" s="71">
        <v>27489</v>
      </c>
      <c r="E9" s="72">
        <v>55</v>
      </c>
      <c r="F9" s="74">
        <v>2</v>
      </c>
      <c r="G9" s="65">
        <v>5</v>
      </c>
    </row>
    <row r="10" spans="1:7" x14ac:dyDescent="0.25">
      <c r="A10" s="65" t="s">
        <v>9</v>
      </c>
      <c r="B10" s="65" t="s">
        <v>167</v>
      </c>
      <c r="C10" s="65" t="s">
        <v>168</v>
      </c>
      <c r="D10" s="71">
        <v>9574</v>
      </c>
      <c r="E10" s="72">
        <v>10</v>
      </c>
      <c r="F10" s="73">
        <v>1.04</v>
      </c>
      <c r="G10" s="75" t="s">
        <v>82</v>
      </c>
    </row>
    <row r="11" spans="1:7" x14ac:dyDescent="0.25">
      <c r="A11" s="65" t="s">
        <v>9</v>
      </c>
      <c r="B11" s="65" t="s">
        <v>137</v>
      </c>
      <c r="C11" s="65" t="s">
        <v>138</v>
      </c>
      <c r="D11" s="71">
        <v>6586</v>
      </c>
      <c r="E11" s="72">
        <v>13</v>
      </c>
      <c r="F11" s="73">
        <v>1.97</v>
      </c>
      <c r="G11" s="75" t="s">
        <v>82</v>
      </c>
    </row>
    <row r="12" spans="1:7" x14ac:dyDescent="0.25">
      <c r="A12" s="65" t="s">
        <v>9</v>
      </c>
      <c r="B12" s="65" t="s">
        <v>170</v>
      </c>
      <c r="C12" s="65" t="s">
        <v>171</v>
      </c>
      <c r="D12" s="71">
        <v>1099</v>
      </c>
      <c r="E12" s="72">
        <v>1</v>
      </c>
      <c r="F12" s="76">
        <v>0.91</v>
      </c>
      <c r="G12" s="75" t="s">
        <v>82</v>
      </c>
    </row>
    <row r="13" spans="1:7" x14ac:dyDescent="0.25">
      <c r="A13" s="65" t="s">
        <v>9</v>
      </c>
      <c r="B13" s="58" t="s">
        <v>234</v>
      </c>
      <c r="C13" s="59">
        <v>55623</v>
      </c>
      <c r="D13" s="58">
        <v>1212</v>
      </c>
      <c r="E13" s="77">
        <v>0</v>
      </c>
      <c r="F13" s="78">
        <v>0</v>
      </c>
      <c r="G13" s="75"/>
    </row>
    <row r="14" spans="1:7" ht="15.75" x14ac:dyDescent="0.25">
      <c r="A14" s="65" t="s">
        <v>9</v>
      </c>
      <c r="B14" s="66" t="s">
        <v>31</v>
      </c>
      <c r="C14" s="67" t="s">
        <v>32</v>
      </c>
      <c r="D14" s="68">
        <v>15356</v>
      </c>
      <c r="E14" s="69">
        <v>48</v>
      </c>
      <c r="F14" s="70">
        <v>3.13</v>
      </c>
      <c r="G14" s="67">
        <v>4</v>
      </c>
    </row>
    <row r="15" spans="1:7" x14ac:dyDescent="0.25">
      <c r="A15" s="65" t="s">
        <v>9</v>
      </c>
      <c r="B15" s="58" t="s">
        <v>235</v>
      </c>
      <c r="C15" s="59">
        <v>55776</v>
      </c>
      <c r="D15" s="58">
        <v>1485</v>
      </c>
      <c r="E15" s="77">
        <v>0</v>
      </c>
      <c r="F15" s="78">
        <v>0</v>
      </c>
      <c r="G15" s="67"/>
    </row>
    <row r="16" spans="1:7" ht="15.75" x14ac:dyDescent="0.25">
      <c r="A16" s="65" t="s">
        <v>9</v>
      </c>
      <c r="B16" s="66" t="s">
        <v>28</v>
      </c>
      <c r="C16" s="67" t="s">
        <v>29</v>
      </c>
      <c r="D16" s="68">
        <v>12949</v>
      </c>
      <c r="E16" s="69">
        <v>58</v>
      </c>
      <c r="F16" s="70">
        <v>4.4800000000000004</v>
      </c>
      <c r="G16" s="67">
        <v>4</v>
      </c>
    </row>
    <row r="17" spans="1:7" x14ac:dyDescent="0.25">
      <c r="A17" s="65" t="s">
        <v>9</v>
      </c>
      <c r="B17" s="58" t="s">
        <v>236</v>
      </c>
      <c r="C17" s="59">
        <v>55918</v>
      </c>
      <c r="D17" s="58">
        <v>1986</v>
      </c>
      <c r="E17" s="77">
        <v>0</v>
      </c>
      <c r="F17" s="78">
        <v>0</v>
      </c>
      <c r="G17" s="67"/>
    </row>
    <row r="18" spans="1:7" x14ac:dyDescent="0.25">
      <c r="A18" s="65" t="s">
        <v>9</v>
      </c>
      <c r="B18" s="65" t="s">
        <v>158</v>
      </c>
      <c r="C18" s="65" t="s">
        <v>159</v>
      </c>
      <c r="D18" s="71">
        <v>1355</v>
      </c>
      <c r="E18" s="72">
        <v>2</v>
      </c>
      <c r="F18" s="73">
        <v>1.48</v>
      </c>
      <c r="G18" s="75" t="s">
        <v>82</v>
      </c>
    </row>
    <row r="19" spans="1:7" x14ac:dyDescent="0.25">
      <c r="A19" s="65" t="s">
        <v>9</v>
      </c>
      <c r="B19" s="65" t="s">
        <v>125</v>
      </c>
      <c r="C19" s="65" t="s">
        <v>126</v>
      </c>
      <c r="D19" s="71">
        <v>1448</v>
      </c>
      <c r="E19" s="72">
        <v>3</v>
      </c>
      <c r="F19" s="73">
        <v>2.0699999999999998</v>
      </c>
      <c r="G19" s="75" t="s">
        <v>82</v>
      </c>
    </row>
    <row r="20" spans="1:7" x14ac:dyDescent="0.25">
      <c r="A20" s="65" t="s">
        <v>9</v>
      </c>
      <c r="B20" s="65" t="s">
        <v>218</v>
      </c>
      <c r="C20" s="65" t="s">
        <v>219</v>
      </c>
      <c r="D20" s="71">
        <v>4829</v>
      </c>
      <c r="E20" s="72">
        <v>1</v>
      </c>
      <c r="F20" s="76">
        <v>0.21</v>
      </c>
      <c r="G20" s="75" t="s">
        <v>82</v>
      </c>
    </row>
    <row r="21" spans="1:7" ht="15.75" x14ac:dyDescent="0.25">
      <c r="A21" s="65" t="s">
        <v>9</v>
      </c>
      <c r="B21" s="66" t="s">
        <v>52</v>
      </c>
      <c r="C21" s="67" t="s">
        <v>53</v>
      </c>
      <c r="D21" s="68">
        <v>1347</v>
      </c>
      <c r="E21" s="69">
        <v>5</v>
      </c>
      <c r="F21" s="70">
        <v>3.71</v>
      </c>
      <c r="G21" s="67">
        <v>1</v>
      </c>
    </row>
    <row r="22" spans="1:7" x14ac:dyDescent="0.25">
      <c r="A22" s="65" t="s">
        <v>9</v>
      </c>
      <c r="B22" s="58" t="s">
        <v>241</v>
      </c>
      <c r="C22" s="59">
        <v>56327</v>
      </c>
      <c r="D22" s="58">
        <v>1188</v>
      </c>
      <c r="E22" s="77">
        <v>0</v>
      </c>
      <c r="F22" s="78">
        <v>0</v>
      </c>
      <c r="G22" s="67"/>
    </row>
    <row r="23" spans="1:7" ht="15.75" x14ac:dyDescent="0.25">
      <c r="A23" s="65" t="s">
        <v>9</v>
      </c>
      <c r="B23" s="66" t="s">
        <v>92</v>
      </c>
      <c r="C23" s="67" t="s">
        <v>93</v>
      </c>
      <c r="D23" s="68">
        <v>2391</v>
      </c>
      <c r="E23" s="69">
        <v>10</v>
      </c>
      <c r="F23" s="70">
        <v>4.18</v>
      </c>
      <c r="G23" s="79" t="s">
        <v>82</v>
      </c>
    </row>
    <row r="24" spans="1:7" x14ac:dyDescent="0.25">
      <c r="A24" s="65" t="s">
        <v>9</v>
      </c>
      <c r="B24" s="65" t="s">
        <v>176</v>
      </c>
      <c r="C24" s="65" t="s">
        <v>177</v>
      </c>
      <c r="D24" s="71">
        <v>2373</v>
      </c>
      <c r="E24" s="72">
        <v>2</v>
      </c>
      <c r="F24" s="76">
        <v>0.84</v>
      </c>
      <c r="G24" s="75" t="s">
        <v>82</v>
      </c>
    </row>
    <row r="25" spans="1:7" x14ac:dyDescent="0.25">
      <c r="A25" s="65" t="s">
        <v>9</v>
      </c>
      <c r="B25" s="65" t="s">
        <v>179</v>
      </c>
      <c r="C25" s="65" t="s">
        <v>180</v>
      </c>
      <c r="D25" s="71">
        <v>2501</v>
      </c>
      <c r="E25" s="72">
        <v>2</v>
      </c>
      <c r="F25" s="76">
        <v>0.8</v>
      </c>
      <c r="G25" s="75" t="s">
        <v>82</v>
      </c>
    </row>
    <row r="26" spans="1:7" x14ac:dyDescent="0.25">
      <c r="A26" s="65" t="s">
        <v>9</v>
      </c>
      <c r="B26" s="65" t="s">
        <v>76</v>
      </c>
      <c r="C26" s="65" t="s">
        <v>77</v>
      </c>
      <c r="D26" s="71">
        <v>2693</v>
      </c>
      <c r="E26" s="72">
        <v>3</v>
      </c>
      <c r="F26" s="73">
        <v>1.1100000000000001</v>
      </c>
      <c r="G26" s="65">
        <v>1</v>
      </c>
    </row>
    <row r="27" spans="1:7" x14ac:dyDescent="0.25">
      <c r="A27" s="65" t="s">
        <v>9</v>
      </c>
      <c r="B27" s="58" t="s">
        <v>246</v>
      </c>
      <c r="C27" s="59">
        <v>56568</v>
      </c>
      <c r="D27" s="58">
        <v>3122</v>
      </c>
      <c r="E27" s="77">
        <v>0</v>
      </c>
      <c r="F27" s="78">
        <v>0</v>
      </c>
      <c r="G27" s="65"/>
    </row>
    <row r="28" spans="1:7" x14ac:dyDescent="0.25">
      <c r="A28" s="65" t="s">
        <v>9</v>
      </c>
      <c r="B28" s="65" t="s">
        <v>113</v>
      </c>
      <c r="C28" s="65" t="s">
        <v>114</v>
      </c>
      <c r="D28" s="71">
        <v>4802</v>
      </c>
      <c r="E28" s="72">
        <v>11</v>
      </c>
      <c r="F28" s="73">
        <v>2.29</v>
      </c>
      <c r="G28" s="75" t="s">
        <v>82</v>
      </c>
    </row>
    <row r="29" spans="1:7" ht="15.75" x14ac:dyDescent="0.25">
      <c r="A29" s="65" t="s">
        <v>9</v>
      </c>
      <c r="B29" s="66" t="s">
        <v>61</v>
      </c>
      <c r="C29" s="67" t="s">
        <v>62</v>
      </c>
      <c r="D29" s="68">
        <v>2337</v>
      </c>
      <c r="E29" s="69">
        <v>7</v>
      </c>
      <c r="F29" s="70">
        <v>3</v>
      </c>
      <c r="G29" s="67">
        <v>1</v>
      </c>
    </row>
    <row r="30" spans="1:7" x14ac:dyDescent="0.25">
      <c r="A30" s="65" t="s">
        <v>9</v>
      </c>
      <c r="B30" s="58" t="s">
        <v>249</v>
      </c>
      <c r="C30" s="59">
        <v>56773</v>
      </c>
      <c r="D30" s="58">
        <v>1740</v>
      </c>
      <c r="E30" s="77">
        <v>0</v>
      </c>
      <c r="F30" s="78">
        <v>0</v>
      </c>
      <c r="G30" s="67"/>
    </row>
    <row r="31" spans="1:7" x14ac:dyDescent="0.25">
      <c r="A31" s="65" t="s">
        <v>9</v>
      </c>
      <c r="B31" s="65" t="s">
        <v>203</v>
      </c>
      <c r="C31" s="65" t="s">
        <v>204</v>
      </c>
      <c r="D31" s="71">
        <v>3757</v>
      </c>
      <c r="E31" s="72">
        <v>2</v>
      </c>
      <c r="F31" s="76">
        <v>0.53</v>
      </c>
      <c r="G31" s="75" t="s">
        <v>82</v>
      </c>
    </row>
    <row r="32" spans="1:7" ht="15.75" x14ac:dyDescent="0.25">
      <c r="A32" s="65" t="s">
        <v>9</v>
      </c>
      <c r="B32" s="66" t="s">
        <v>34</v>
      </c>
      <c r="C32" s="67" t="s">
        <v>35</v>
      </c>
      <c r="D32" s="68">
        <v>3751</v>
      </c>
      <c r="E32" s="69">
        <v>19</v>
      </c>
      <c r="F32" s="70">
        <v>5.07</v>
      </c>
      <c r="G32" s="67">
        <v>2</v>
      </c>
    </row>
    <row r="33" spans="1:7" x14ac:dyDescent="0.25">
      <c r="A33" s="65" t="s">
        <v>9</v>
      </c>
      <c r="B33" s="65" t="s">
        <v>212</v>
      </c>
      <c r="C33" s="65" t="s">
        <v>213</v>
      </c>
      <c r="D33" s="71">
        <v>2376</v>
      </c>
      <c r="E33" s="72">
        <v>1</v>
      </c>
      <c r="F33" s="76">
        <v>0.42</v>
      </c>
      <c r="G33" s="75" t="s">
        <v>82</v>
      </c>
    </row>
    <row r="34" spans="1:7" ht="15.75" x14ac:dyDescent="0.25">
      <c r="A34" s="65" t="s">
        <v>9</v>
      </c>
      <c r="B34" s="66" t="s">
        <v>89</v>
      </c>
      <c r="C34" s="67" t="s">
        <v>90</v>
      </c>
      <c r="D34" s="68">
        <v>1526</v>
      </c>
      <c r="E34" s="69">
        <v>7</v>
      </c>
      <c r="F34" s="70">
        <v>4.59</v>
      </c>
      <c r="G34" s="79" t="s">
        <v>82</v>
      </c>
    </row>
    <row r="35" spans="1:7" x14ac:dyDescent="0.25">
      <c r="A35" s="65" t="s">
        <v>9</v>
      </c>
      <c r="B35" s="65" t="s">
        <v>107</v>
      </c>
      <c r="C35" s="65" t="s">
        <v>108</v>
      </c>
      <c r="D35" s="71">
        <v>1815</v>
      </c>
      <c r="E35" s="72">
        <v>4</v>
      </c>
      <c r="F35" s="73">
        <v>2.2000000000000002</v>
      </c>
      <c r="G35" s="75" t="s">
        <v>82</v>
      </c>
    </row>
    <row r="36" spans="1:7" x14ac:dyDescent="0.25">
      <c r="A36" s="65" t="s">
        <v>9</v>
      </c>
      <c r="B36" s="65" t="s">
        <v>143</v>
      </c>
      <c r="C36" s="65" t="s">
        <v>144</v>
      </c>
      <c r="D36" s="71">
        <v>4266</v>
      </c>
      <c r="E36" s="72">
        <v>8</v>
      </c>
      <c r="F36" s="73">
        <v>1.88</v>
      </c>
      <c r="G36" s="75" t="s">
        <v>82</v>
      </c>
    </row>
    <row r="37" spans="1:7" x14ac:dyDescent="0.25">
      <c r="A37" s="65" t="s">
        <v>9</v>
      </c>
      <c r="B37" s="65" t="s">
        <v>182</v>
      </c>
      <c r="C37" s="65" t="s">
        <v>183</v>
      </c>
      <c r="D37" s="71">
        <v>1377</v>
      </c>
      <c r="E37" s="72">
        <v>1</v>
      </c>
      <c r="F37" s="76">
        <v>0.73</v>
      </c>
      <c r="G37" s="75" t="s">
        <v>82</v>
      </c>
    </row>
    <row r="38" spans="1:7" x14ac:dyDescent="0.25">
      <c r="A38" s="65" t="s">
        <v>9</v>
      </c>
      <c r="B38" s="65" t="s">
        <v>134</v>
      </c>
      <c r="C38" s="65" t="s">
        <v>135</v>
      </c>
      <c r="D38" s="71">
        <v>3047</v>
      </c>
      <c r="E38" s="72">
        <v>6</v>
      </c>
      <c r="F38" s="73">
        <v>1.97</v>
      </c>
      <c r="G38" s="75" t="s">
        <v>82</v>
      </c>
    </row>
    <row r="39" spans="1:7" ht="15.75" x14ac:dyDescent="0.25">
      <c r="A39" s="65" t="s">
        <v>9</v>
      </c>
      <c r="B39" s="66" t="s">
        <v>86</v>
      </c>
      <c r="C39" s="67" t="s">
        <v>87</v>
      </c>
      <c r="D39" s="68">
        <v>1494</v>
      </c>
      <c r="E39" s="69">
        <v>8</v>
      </c>
      <c r="F39" s="70">
        <v>5.3500000000000014</v>
      </c>
      <c r="G39" s="79" t="s">
        <v>82</v>
      </c>
    </row>
    <row r="40" spans="1:7" ht="15.75" x14ac:dyDescent="0.25">
      <c r="A40" s="65" t="s">
        <v>9</v>
      </c>
      <c r="B40" s="66" t="s">
        <v>37</v>
      </c>
      <c r="C40" s="67" t="s">
        <v>38</v>
      </c>
      <c r="D40" s="68">
        <v>4408</v>
      </c>
      <c r="E40" s="69">
        <v>14</v>
      </c>
      <c r="F40" s="70">
        <v>3.18</v>
      </c>
      <c r="G40" s="67">
        <v>2</v>
      </c>
    </row>
    <row r="41" spans="1:7" ht="15.75" x14ac:dyDescent="0.25">
      <c r="A41" s="65" t="s">
        <v>9</v>
      </c>
      <c r="B41" s="66" t="s">
        <v>58</v>
      </c>
      <c r="C41" s="67" t="s">
        <v>59</v>
      </c>
      <c r="D41" s="68">
        <v>2756</v>
      </c>
      <c r="E41" s="69">
        <v>9</v>
      </c>
      <c r="F41" s="70">
        <v>3.27</v>
      </c>
      <c r="G41" s="67">
        <v>1</v>
      </c>
    </row>
    <row r="42" spans="1:7" ht="15.75" x14ac:dyDescent="0.25">
      <c r="A42" s="65" t="s">
        <v>9</v>
      </c>
      <c r="B42" s="66" t="s">
        <v>13</v>
      </c>
      <c r="C42" s="67" t="s">
        <v>14</v>
      </c>
      <c r="D42" s="68">
        <v>46204</v>
      </c>
      <c r="E42" s="69">
        <v>253</v>
      </c>
      <c r="F42" s="70">
        <v>5.48</v>
      </c>
      <c r="G42" s="67">
        <v>40</v>
      </c>
    </row>
    <row r="43" spans="1:7" x14ac:dyDescent="0.25">
      <c r="A43" s="65" t="s">
        <v>9</v>
      </c>
      <c r="B43" s="65" t="s">
        <v>215</v>
      </c>
      <c r="C43" s="65" t="s">
        <v>216</v>
      </c>
      <c r="D43" s="71">
        <v>3897</v>
      </c>
      <c r="E43" s="72">
        <v>1</v>
      </c>
      <c r="F43" s="76">
        <v>0.26</v>
      </c>
      <c r="G43" s="75" t="s">
        <v>82</v>
      </c>
    </row>
    <row r="44" spans="1:7" x14ac:dyDescent="0.25">
      <c r="A44" s="65" t="s">
        <v>9</v>
      </c>
      <c r="B44" s="65" t="s">
        <v>146</v>
      </c>
      <c r="C44" s="65" t="s">
        <v>147</v>
      </c>
      <c r="D44" s="71">
        <v>2297</v>
      </c>
      <c r="E44" s="72">
        <v>4</v>
      </c>
      <c r="F44" s="73">
        <v>1.74</v>
      </c>
      <c r="G44" s="75" t="s">
        <v>82</v>
      </c>
    </row>
    <row r="45" spans="1:7" x14ac:dyDescent="0.25">
      <c r="A45" s="65" t="s">
        <v>9</v>
      </c>
      <c r="B45" s="65" t="s">
        <v>131</v>
      </c>
      <c r="C45" s="65" t="s">
        <v>132</v>
      </c>
      <c r="D45" s="71">
        <v>1518</v>
      </c>
      <c r="E45" s="72">
        <v>3</v>
      </c>
      <c r="F45" s="73">
        <v>1.98</v>
      </c>
      <c r="G45" s="75" t="s">
        <v>82</v>
      </c>
    </row>
    <row r="46" spans="1:7" x14ac:dyDescent="0.25">
      <c r="A46" s="65" t="s">
        <v>9</v>
      </c>
      <c r="B46" s="65" t="s">
        <v>49</v>
      </c>
      <c r="C46" s="65" t="s">
        <v>50</v>
      </c>
      <c r="D46" s="71">
        <v>9133</v>
      </c>
      <c r="E46" s="72">
        <v>16</v>
      </c>
      <c r="F46" s="73">
        <v>1.75</v>
      </c>
      <c r="G46" s="65">
        <v>2</v>
      </c>
    </row>
    <row r="47" spans="1:7" x14ac:dyDescent="0.25">
      <c r="A47" s="65" t="s">
        <v>9</v>
      </c>
      <c r="B47" s="65" t="s">
        <v>46</v>
      </c>
      <c r="C47" s="65" t="s">
        <v>47</v>
      </c>
      <c r="D47" s="71">
        <v>3840</v>
      </c>
      <c r="E47" s="72">
        <v>7</v>
      </c>
      <c r="F47" s="73">
        <v>1.82</v>
      </c>
      <c r="G47" s="65">
        <v>2</v>
      </c>
    </row>
    <row r="48" spans="1:7" x14ac:dyDescent="0.25">
      <c r="A48" s="65" t="s">
        <v>9</v>
      </c>
      <c r="B48" s="65" t="s">
        <v>155</v>
      </c>
      <c r="C48" s="65" t="s">
        <v>156</v>
      </c>
      <c r="D48" s="71">
        <v>4331</v>
      </c>
      <c r="E48" s="72">
        <v>7</v>
      </c>
      <c r="F48" s="73">
        <v>1.62</v>
      </c>
      <c r="G48" s="75" t="s">
        <v>82</v>
      </c>
    </row>
    <row r="49" spans="1:7" x14ac:dyDescent="0.25">
      <c r="A49" s="65" t="s">
        <v>9</v>
      </c>
      <c r="B49" s="65" t="s">
        <v>191</v>
      </c>
      <c r="C49" s="65" t="s">
        <v>192</v>
      </c>
      <c r="D49" s="71">
        <v>1484</v>
      </c>
      <c r="E49" s="72">
        <v>1</v>
      </c>
      <c r="F49" s="76">
        <v>0.67</v>
      </c>
      <c r="G49" s="75" t="s">
        <v>82</v>
      </c>
    </row>
    <row r="50" spans="1:7" ht="15.75" x14ac:dyDescent="0.25">
      <c r="A50" s="65" t="s">
        <v>9</v>
      </c>
      <c r="B50" s="66" t="s">
        <v>101</v>
      </c>
      <c r="C50" s="67" t="s">
        <v>102</v>
      </c>
      <c r="D50" s="68">
        <v>1184</v>
      </c>
      <c r="E50" s="69">
        <v>4</v>
      </c>
      <c r="F50" s="70">
        <v>3.38</v>
      </c>
      <c r="G50" s="79" t="s">
        <v>82</v>
      </c>
    </row>
    <row r="51" spans="1:7" x14ac:dyDescent="0.25">
      <c r="A51" s="65" t="s">
        <v>9</v>
      </c>
      <c r="B51" s="65" t="s">
        <v>128</v>
      </c>
      <c r="C51" s="65" t="s">
        <v>129</v>
      </c>
      <c r="D51" s="71">
        <v>4981</v>
      </c>
      <c r="E51" s="72">
        <v>10</v>
      </c>
      <c r="F51" s="73">
        <v>2.0099999999999998</v>
      </c>
      <c r="G51" s="75" t="s">
        <v>82</v>
      </c>
    </row>
    <row r="52" spans="1:7" x14ac:dyDescent="0.25">
      <c r="A52" s="65" t="s">
        <v>9</v>
      </c>
      <c r="B52" s="65" t="s">
        <v>140</v>
      </c>
      <c r="C52" s="65" t="s">
        <v>141</v>
      </c>
      <c r="D52" s="71">
        <v>4660</v>
      </c>
      <c r="E52" s="72">
        <v>9</v>
      </c>
      <c r="F52" s="73">
        <v>1.93</v>
      </c>
      <c r="G52" s="75" t="s">
        <v>82</v>
      </c>
    </row>
    <row r="53" spans="1:7" x14ac:dyDescent="0.25">
      <c r="A53" s="65" t="s">
        <v>9</v>
      </c>
      <c r="B53" s="65" t="s">
        <v>209</v>
      </c>
      <c r="C53" s="65" t="s">
        <v>210</v>
      </c>
      <c r="D53" s="71">
        <v>2300</v>
      </c>
      <c r="E53" s="72">
        <v>1</v>
      </c>
      <c r="F53" s="76">
        <v>0.43</v>
      </c>
      <c r="G53" s="75" t="s">
        <v>82</v>
      </c>
    </row>
    <row r="54" spans="1:7" x14ac:dyDescent="0.25">
      <c r="A54" s="65" t="s">
        <v>9</v>
      </c>
      <c r="B54" s="65" t="s">
        <v>185</v>
      </c>
      <c r="C54" s="65" t="s">
        <v>186</v>
      </c>
      <c r="D54" s="71">
        <v>1387</v>
      </c>
      <c r="E54" s="72">
        <v>1</v>
      </c>
      <c r="F54" s="76">
        <v>0.72</v>
      </c>
      <c r="G54" s="75" t="s">
        <v>82</v>
      </c>
    </row>
    <row r="55" spans="1:7" x14ac:dyDescent="0.25">
      <c r="A55" s="65" t="s">
        <v>9</v>
      </c>
      <c r="B55" s="58" t="s">
        <v>261</v>
      </c>
      <c r="C55" s="59">
        <v>58464</v>
      </c>
      <c r="D55" s="58">
        <v>1706</v>
      </c>
      <c r="E55" s="77">
        <v>0</v>
      </c>
      <c r="F55" s="78">
        <v>0</v>
      </c>
      <c r="G55" s="75"/>
    </row>
    <row r="56" spans="1:7" x14ac:dyDescent="0.25">
      <c r="A56" s="65" t="s">
        <v>9</v>
      </c>
      <c r="B56" s="65" t="s">
        <v>194</v>
      </c>
      <c r="C56" s="65" t="s">
        <v>195</v>
      </c>
      <c r="D56" s="71">
        <v>1506</v>
      </c>
      <c r="E56" s="72">
        <v>1</v>
      </c>
      <c r="F56" s="76">
        <v>0.66</v>
      </c>
      <c r="G56" s="75" t="s">
        <v>82</v>
      </c>
    </row>
    <row r="57" spans="1:7" x14ac:dyDescent="0.25">
      <c r="A57" s="65" t="s">
        <v>9</v>
      </c>
      <c r="B57" s="65" t="s">
        <v>152</v>
      </c>
      <c r="C57" s="65" t="s">
        <v>153</v>
      </c>
      <c r="D57" s="71">
        <v>3657</v>
      </c>
      <c r="E57" s="72">
        <v>6</v>
      </c>
      <c r="F57" s="73">
        <v>1.64</v>
      </c>
      <c r="G57" s="75" t="s">
        <v>82</v>
      </c>
    </row>
    <row r="58" spans="1:7" x14ac:dyDescent="0.25">
      <c r="A58" s="65" t="s">
        <v>9</v>
      </c>
      <c r="B58" s="65" t="s">
        <v>40</v>
      </c>
      <c r="C58" s="65" t="s">
        <v>41</v>
      </c>
      <c r="D58" s="71">
        <v>5885</v>
      </c>
      <c r="E58" s="72">
        <v>17</v>
      </c>
      <c r="F58" s="73">
        <v>2.89</v>
      </c>
      <c r="G58" s="65">
        <v>2</v>
      </c>
    </row>
    <row r="59" spans="1:7" ht="15.75" x14ac:dyDescent="0.25">
      <c r="A59" s="65" t="s">
        <v>9</v>
      </c>
      <c r="B59" s="66" t="s">
        <v>55</v>
      </c>
      <c r="C59" s="67" t="s">
        <v>56</v>
      </c>
      <c r="D59" s="68">
        <v>3863</v>
      </c>
      <c r="E59" s="69">
        <v>13</v>
      </c>
      <c r="F59" s="70">
        <v>3.37</v>
      </c>
      <c r="G59" s="67">
        <v>1</v>
      </c>
    </row>
    <row r="60" spans="1:7" x14ac:dyDescent="0.25">
      <c r="A60" s="65" t="s">
        <v>9</v>
      </c>
      <c r="B60" s="65" t="s">
        <v>116</v>
      </c>
      <c r="C60" s="65" t="s">
        <v>117</v>
      </c>
      <c r="D60" s="71">
        <v>3288</v>
      </c>
      <c r="E60" s="72">
        <v>7</v>
      </c>
      <c r="F60" s="73">
        <v>2.13</v>
      </c>
      <c r="G60" s="75" t="s">
        <v>82</v>
      </c>
    </row>
    <row r="61" spans="1:7" x14ac:dyDescent="0.25">
      <c r="A61" s="65" t="s">
        <v>9</v>
      </c>
      <c r="B61" s="65" t="s">
        <v>43</v>
      </c>
      <c r="C61" s="65" t="s">
        <v>44</v>
      </c>
      <c r="D61" s="71">
        <v>3285</v>
      </c>
      <c r="E61" s="72">
        <v>9</v>
      </c>
      <c r="F61" s="73">
        <v>2.74</v>
      </c>
      <c r="G61" s="65">
        <v>2</v>
      </c>
    </row>
    <row r="62" spans="1:7" x14ac:dyDescent="0.25">
      <c r="A62" s="65" t="s">
        <v>9</v>
      </c>
      <c r="B62" s="65" t="s">
        <v>122</v>
      </c>
      <c r="C62" s="65" t="s">
        <v>123</v>
      </c>
      <c r="D62" s="71">
        <v>2307</v>
      </c>
      <c r="E62" s="72">
        <v>5</v>
      </c>
      <c r="F62" s="73">
        <v>2.17</v>
      </c>
      <c r="G62" s="75" t="s">
        <v>82</v>
      </c>
    </row>
    <row r="63" spans="1:7" x14ac:dyDescent="0.25">
      <c r="A63" s="65" t="s">
        <v>9</v>
      </c>
      <c r="B63" s="65" t="s">
        <v>173</v>
      </c>
      <c r="C63" s="65" t="s">
        <v>174</v>
      </c>
      <c r="D63" s="71">
        <v>1157</v>
      </c>
      <c r="E63" s="72">
        <v>1</v>
      </c>
      <c r="F63" s="76">
        <v>0.86</v>
      </c>
      <c r="G63" s="75" t="s">
        <v>82</v>
      </c>
    </row>
    <row r="64" spans="1:7" x14ac:dyDescent="0.25">
      <c r="A64" s="65" t="s">
        <v>9</v>
      </c>
      <c r="B64" s="58" t="s">
        <v>265</v>
      </c>
      <c r="C64" s="59">
        <v>58856</v>
      </c>
      <c r="D64" s="58">
        <v>1908</v>
      </c>
      <c r="E64" s="77">
        <v>0</v>
      </c>
      <c r="F64" s="78">
        <v>0</v>
      </c>
      <c r="G64" s="75"/>
    </row>
    <row r="65" spans="1:7" x14ac:dyDescent="0.25">
      <c r="A65" s="65" t="s">
        <v>9</v>
      </c>
      <c r="B65" s="58" t="s">
        <v>266</v>
      </c>
      <c r="C65" s="59">
        <v>58918</v>
      </c>
      <c r="D65" s="58">
        <v>1695</v>
      </c>
      <c r="E65" s="77">
        <v>0</v>
      </c>
      <c r="F65" s="78">
        <v>0</v>
      </c>
      <c r="G65" s="75"/>
    </row>
    <row r="66" spans="1:7" ht="15.75" x14ac:dyDescent="0.25">
      <c r="A66" s="65" t="s">
        <v>9</v>
      </c>
      <c r="B66" s="66" t="s">
        <v>83</v>
      </c>
      <c r="C66" s="67" t="s">
        <v>84</v>
      </c>
      <c r="D66" s="68">
        <v>637</v>
      </c>
      <c r="E66" s="69">
        <v>5</v>
      </c>
      <c r="F66" s="70">
        <v>7.85</v>
      </c>
      <c r="G66" s="79" t="s">
        <v>82</v>
      </c>
    </row>
    <row r="67" spans="1:7" x14ac:dyDescent="0.25">
      <c r="A67" s="65" t="s">
        <v>9</v>
      </c>
      <c r="B67" s="65" t="s">
        <v>200</v>
      </c>
      <c r="C67" s="65" t="s">
        <v>201</v>
      </c>
      <c r="D67" s="71">
        <v>4800</v>
      </c>
      <c r="E67" s="72">
        <v>3</v>
      </c>
      <c r="F67" s="76">
        <v>0.63</v>
      </c>
      <c r="G67" s="75" t="s">
        <v>82</v>
      </c>
    </row>
    <row r="68" spans="1:7" x14ac:dyDescent="0.25">
      <c r="A68" s="65" t="s">
        <v>9</v>
      </c>
      <c r="B68" s="65" t="s">
        <v>119</v>
      </c>
      <c r="C68" s="65" t="s">
        <v>120</v>
      </c>
      <c r="D68" s="71">
        <v>1411</v>
      </c>
      <c r="E68" s="72">
        <v>3</v>
      </c>
      <c r="F68" s="73">
        <v>2.13</v>
      </c>
      <c r="G68" s="75" t="s">
        <v>82</v>
      </c>
    </row>
    <row r="69" spans="1:7" x14ac:dyDescent="0.25">
      <c r="A69" s="65" t="s">
        <v>9</v>
      </c>
      <c r="B69" s="58" t="s">
        <v>269</v>
      </c>
      <c r="C69" s="59">
        <v>59130</v>
      </c>
      <c r="D69" s="58">
        <v>1436</v>
      </c>
      <c r="E69" s="77">
        <v>0</v>
      </c>
      <c r="F69" s="78">
        <v>0</v>
      </c>
      <c r="G69" s="75"/>
    </row>
    <row r="70" spans="1:7" x14ac:dyDescent="0.25">
      <c r="A70" s="65" t="s">
        <v>9</v>
      </c>
      <c r="B70" s="58" t="s">
        <v>270</v>
      </c>
      <c r="C70" s="59">
        <v>59283</v>
      </c>
      <c r="D70" s="58">
        <v>1491</v>
      </c>
      <c r="E70" s="77">
        <v>0</v>
      </c>
      <c r="F70" s="78">
        <v>0</v>
      </c>
      <c r="G70" s="75"/>
    </row>
    <row r="71" spans="1:7" x14ac:dyDescent="0.25">
      <c r="A71" s="65" t="s">
        <v>9</v>
      </c>
      <c r="B71" s="65" t="s">
        <v>70</v>
      </c>
      <c r="C71" s="65" t="s">
        <v>71</v>
      </c>
      <c r="D71" s="71">
        <v>1534</v>
      </c>
      <c r="E71" s="72">
        <v>2</v>
      </c>
      <c r="F71" s="73">
        <v>1.3</v>
      </c>
      <c r="G71" s="65">
        <v>1</v>
      </c>
    </row>
    <row r="72" spans="1:7" x14ac:dyDescent="0.25">
      <c r="A72" s="65" t="s">
        <v>9</v>
      </c>
      <c r="B72" s="65" t="s">
        <v>64</v>
      </c>
      <c r="C72" s="65" t="s">
        <v>65</v>
      </c>
      <c r="D72" s="71">
        <v>2206</v>
      </c>
      <c r="E72" s="72">
        <v>5</v>
      </c>
      <c r="F72" s="73">
        <v>2.27</v>
      </c>
      <c r="G72" s="65">
        <v>1</v>
      </c>
    </row>
    <row r="73" spans="1:7" ht="15.75" x14ac:dyDescent="0.25">
      <c r="A73" s="65" t="s">
        <v>9</v>
      </c>
      <c r="B73" s="66" t="s">
        <v>95</v>
      </c>
      <c r="C73" s="67" t="s">
        <v>96</v>
      </c>
      <c r="D73" s="68">
        <v>1277</v>
      </c>
      <c r="E73" s="69">
        <v>5</v>
      </c>
      <c r="F73" s="70">
        <v>3.92</v>
      </c>
      <c r="G73" s="79" t="s">
        <v>82</v>
      </c>
    </row>
    <row r="74" spans="1:7" ht="15.75" x14ac:dyDescent="0.25">
      <c r="A74" s="65" t="s">
        <v>9</v>
      </c>
      <c r="B74" s="66" t="s">
        <v>98</v>
      </c>
      <c r="C74" s="67" t="s">
        <v>99</v>
      </c>
      <c r="D74" s="68">
        <v>2257</v>
      </c>
      <c r="E74" s="69">
        <v>8</v>
      </c>
      <c r="F74" s="70">
        <v>3.54</v>
      </c>
      <c r="G74" s="79" t="s">
        <v>82</v>
      </c>
    </row>
    <row r="75" spans="1:7" x14ac:dyDescent="0.25">
      <c r="A75" s="65" t="s">
        <v>9</v>
      </c>
      <c r="B75" s="65" t="s">
        <v>67</v>
      </c>
      <c r="C75" s="65" t="s">
        <v>68</v>
      </c>
      <c r="D75" s="71">
        <v>4139</v>
      </c>
      <c r="E75" s="72">
        <v>7</v>
      </c>
      <c r="F75" s="73">
        <v>1.69</v>
      </c>
      <c r="G75" s="65">
        <v>1</v>
      </c>
    </row>
    <row r="76" spans="1:7" x14ac:dyDescent="0.25">
      <c r="A76" s="65" t="s">
        <v>9</v>
      </c>
      <c r="B76" s="65" t="s">
        <v>149</v>
      </c>
      <c r="C76" s="65" t="s">
        <v>150</v>
      </c>
      <c r="D76" s="71">
        <v>2276</v>
      </c>
      <c r="E76" s="72">
        <v>4</v>
      </c>
      <c r="F76" s="73">
        <v>1.76</v>
      </c>
      <c r="G76" s="75" t="s">
        <v>82</v>
      </c>
    </row>
    <row r="77" spans="1:7" x14ac:dyDescent="0.25">
      <c r="A77" s="65" t="s">
        <v>9</v>
      </c>
      <c r="B77" s="65" t="s">
        <v>197</v>
      </c>
      <c r="C77" s="65" t="s">
        <v>198</v>
      </c>
      <c r="D77" s="71">
        <v>1531</v>
      </c>
      <c r="E77" s="72">
        <v>1</v>
      </c>
      <c r="F77" s="76">
        <v>0.65</v>
      </c>
      <c r="G77" s="75" t="s">
        <v>82</v>
      </c>
    </row>
    <row r="78" spans="1:7" x14ac:dyDescent="0.25">
      <c r="A78" s="65" t="s">
        <v>9</v>
      </c>
      <c r="B78" s="65" t="s">
        <v>164</v>
      </c>
      <c r="C78" s="65" t="s">
        <v>165</v>
      </c>
      <c r="D78" s="71">
        <v>1730</v>
      </c>
      <c r="E78" s="72">
        <v>2</v>
      </c>
      <c r="F78" s="73">
        <v>1.1599999999999999</v>
      </c>
      <c r="G78" s="75" t="s">
        <v>82</v>
      </c>
    </row>
    <row r="79" spans="1:7" x14ac:dyDescent="0.25">
      <c r="A79" s="65" t="s">
        <v>9</v>
      </c>
      <c r="B79" s="65" t="s">
        <v>206</v>
      </c>
      <c r="C79" s="65" t="s">
        <v>207</v>
      </c>
      <c r="D79" s="71">
        <v>4581</v>
      </c>
      <c r="E79" s="72">
        <v>2</v>
      </c>
      <c r="F79" s="76">
        <v>0.44</v>
      </c>
      <c r="G79" s="75" t="s">
        <v>82</v>
      </c>
    </row>
    <row r="80" spans="1:7" x14ac:dyDescent="0.25">
      <c r="A80" s="65" t="s">
        <v>9</v>
      </c>
      <c r="B80" s="65" t="s">
        <v>110</v>
      </c>
      <c r="C80" s="65" t="s">
        <v>111</v>
      </c>
      <c r="D80" s="71">
        <v>2191</v>
      </c>
      <c r="E80" s="72">
        <v>5</v>
      </c>
      <c r="F80" s="73">
        <v>2.2799999999999998</v>
      </c>
      <c r="G80" s="75" t="s">
        <v>82</v>
      </c>
    </row>
    <row r="81" spans="1:7" x14ac:dyDescent="0.25">
      <c r="A81" s="65" t="s">
        <v>9</v>
      </c>
      <c r="B81" s="65" t="s">
        <v>73</v>
      </c>
      <c r="C81" s="65" t="s">
        <v>74</v>
      </c>
      <c r="D81" s="71">
        <v>2571</v>
      </c>
      <c r="E81" s="72">
        <v>3</v>
      </c>
      <c r="F81" s="73">
        <v>1.17</v>
      </c>
      <c r="G81" s="65">
        <v>1</v>
      </c>
    </row>
    <row r="82" spans="1:7" ht="15.75" x14ac:dyDescent="0.25">
      <c r="A82" s="65" t="s">
        <v>9</v>
      </c>
      <c r="B82" s="66" t="s">
        <v>79</v>
      </c>
      <c r="C82" s="67" t="s">
        <v>80</v>
      </c>
      <c r="D82" s="68">
        <v>2132</v>
      </c>
      <c r="E82" s="69">
        <v>17</v>
      </c>
      <c r="F82" s="70">
        <v>7.97</v>
      </c>
      <c r="G82" s="79" t="s">
        <v>82</v>
      </c>
    </row>
    <row r="83" spans="1:7" ht="15.75" x14ac:dyDescent="0.25">
      <c r="A83" s="65" t="s">
        <v>9</v>
      </c>
      <c r="B83" s="66" t="s">
        <v>104</v>
      </c>
      <c r="C83" s="67" t="s">
        <v>105</v>
      </c>
      <c r="D83" s="68">
        <v>953</v>
      </c>
      <c r="E83" s="69">
        <v>3</v>
      </c>
      <c r="F83" s="70">
        <v>3.15</v>
      </c>
      <c r="G83" s="79" t="s">
        <v>82</v>
      </c>
    </row>
    <row r="84" spans="1:7" x14ac:dyDescent="0.25">
      <c r="A84" s="65" t="s">
        <v>9</v>
      </c>
      <c r="B84" s="65" t="s">
        <v>161</v>
      </c>
      <c r="C84" s="65" t="s">
        <v>162</v>
      </c>
      <c r="D84" s="71">
        <v>5952</v>
      </c>
      <c r="E84" s="72">
        <v>7</v>
      </c>
      <c r="F84" s="73">
        <v>1.18</v>
      </c>
      <c r="G84" s="75" t="s">
        <v>82</v>
      </c>
    </row>
    <row r="85" spans="1:7" x14ac:dyDescent="0.25">
      <c r="A85" s="65" t="s">
        <v>9</v>
      </c>
      <c r="B85" s="65" t="s">
        <v>188</v>
      </c>
      <c r="C85" s="65" t="s">
        <v>189</v>
      </c>
      <c r="D85" s="71">
        <v>1455</v>
      </c>
      <c r="E85" s="72">
        <v>1</v>
      </c>
      <c r="F85" s="76">
        <v>0.69</v>
      </c>
      <c r="G85" s="75" t="s">
        <v>82</v>
      </c>
    </row>
    <row r="86" spans="1:7" ht="15.75" x14ac:dyDescent="0.25">
      <c r="A86" s="65" t="s">
        <v>9</v>
      </c>
      <c r="B86" s="80" t="s">
        <v>279</v>
      </c>
      <c r="C86" s="65"/>
      <c r="D86" s="71">
        <f>SUM(D11:D85)</f>
        <v>267405</v>
      </c>
      <c r="E86" s="71">
        <f>SUM(E11:E85)</f>
        <v>704</v>
      </c>
      <c r="F86" s="70">
        <f>1000*E86/D86</f>
        <v>2.6327106822983866</v>
      </c>
      <c r="G86" s="75"/>
    </row>
  </sheetData>
  <sortState ref="A2:I72">
    <sortCondition ref="B1"/>
  </sortState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dcterms:created xsi:type="dcterms:W3CDTF">2021-03-05T10:24:34Z</dcterms:created>
  <dcterms:modified xsi:type="dcterms:W3CDTF">2021-03-05T08:53:18Z</dcterms:modified>
</cp:coreProperties>
</file>